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drawings/drawing2.xml" ContentType="application/vnd.openxmlformats-officedocument.drawing+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0" windowWidth="23040" windowHeight="9195"/>
  </bookViews>
  <sheets>
    <sheet name="SEG-H" sheetId="1" r:id="rId1"/>
    <sheet name="SEG-I" sheetId="2" r:id="rId2"/>
  </sheets>
  <definedNames>
    <definedName name="_xlnm.Print_Area" localSheetId="0">'SEG-H'!$A$1:$F$32</definedName>
    <definedName name="_xlnm.Print_Area" localSheetId="1">'SEG-I'!$A$1:$F$68</definedName>
    <definedName name="_xlnm.Print_Titles" localSheetId="0">'SEG-H'!$1:$11</definedName>
    <definedName name="_xlnm.Print_Titles" localSheetId="1">'SEG-I'!$1:$11</definedName>
  </definedNames>
  <calcPr calcId="125725"/>
</workbook>
</file>

<file path=xl/calcChain.xml><?xml version="1.0" encoding="utf-8"?>
<calcChain xmlns="http://schemas.openxmlformats.org/spreadsheetml/2006/main">
  <c r="F20" i="1"/>
  <c r="F23"/>
  <c r="F68" i="2"/>
  <c r="F66"/>
  <c r="F17"/>
  <c r="F34"/>
  <c r="F61"/>
  <c r="F56"/>
  <c r="F47"/>
  <c r="F49"/>
  <c r="F45"/>
  <c r="F40"/>
  <c r="F41"/>
  <c r="F39"/>
  <c r="F38"/>
  <c r="F51" s="1"/>
  <c r="F16" i="1" l="1"/>
  <c r="F21" l="1"/>
  <c r="F15" l="1"/>
  <c r="F17"/>
  <c r="F25" l="1"/>
  <c r="F32" s="1"/>
  <c r="F24" i="2"/>
  <c r="F28" i="1" l="1"/>
  <c r="F30" s="1"/>
  <c r="F64" i="2"/>
  <c r="F59"/>
  <c r="F15" l="1"/>
  <c r="F21" l="1"/>
  <c r="F54" l="1"/>
  <c r="F32"/>
  <c r="F31"/>
  <c r="F26"/>
  <c r="F23"/>
  <c r="F22"/>
</calcChain>
</file>

<file path=xl/sharedStrings.xml><?xml version="1.0" encoding="utf-8"?>
<sst xmlns="http://schemas.openxmlformats.org/spreadsheetml/2006/main" count="148" uniqueCount="102">
  <si>
    <t xml:space="preserve"> Avenida dos Congressos da Oposição Democrática</t>
  </si>
  <si>
    <t xml:space="preserve"> Edifício Plaza n.º 65 D - 1º L/M     3800 - 365 Aveiro    |  Portugal</t>
  </si>
  <si>
    <t xml:space="preserve"> Telef.: +351 234 425 400   |   Fax: +351 234 381 855   I   www.duplano.pt   I   duplano@duplano.pt</t>
  </si>
  <si>
    <t>Revisão</t>
  </si>
  <si>
    <t>H - SEGURANÇA CONTRA INCÊNDIO</t>
  </si>
  <si>
    <t>Data</t>
  </si>
  <si>
    <t>ARTIGO</t>
  </si>
  <si>
    <t>Designação dos trabalhos</t>
  </si>
  <si>
    <t>Uni.</t>
  </si>
  <si>
    <t>Quant.</t>
  </si>
  <si>
    <t>VALOR</t>
  </si>
  <si>
    <t>UN</t>
  </si>
  <si>
    <t>TOTAL</t>
  </si>
  <si>
    <t>H</t>
  </si>
  <si>
    <t>SEGURANÇA CONTRA INCÊNDIO</t>
  </si>
  <si>
    <t>1.1</t>
  </si>
  <si>
    <t>1.1.1</t>
  </si>
  <si>
    <t>ml</t>
  </si>
  <si>
    <t>1.1.2</t>
  </si>
  <si>
    <t>1.1.3</t>
  </si>
  <si>
    <t>1.2</t>
  </si>
  <si>
    <t>Equipamentos</t>
  </si>
  <si>
    <t>1.2.1</t>
  </si>
  <si>
    <t>conj.</t>
  </si>
  <si>
    <t>1.2.2</t>
  </si>
  <si>
    <t>1.3</t>
  </si>
  <si>
    <t>Construção Civil</t>
  </si>
  <si>
    <t>TOTAL 1</t>
  </si>
  <si>
    <t>2.1</t>
  </si>
  <si>
    <t>2.1.1</t>
  </si>
  <si>
    <t>2.1.2</t>
  </si>
  <si>
    <t>2.1.3</t>
  </si>
  <si>
    <t>2.1.4</t>
  </si>
  <si>
    <t>2.2</t>
  </si>
  <si>
    <t>2.2.1</t>
  </si>
  <si>
    <t>un.</t>
  </si>
  <si>
    <t>2.3</t>
  </si>
  <si>
    <t>vg</t>
  </si>
  <si>
    <t>TOTAL 2</t>
  </si>
  <si>
    <t>3.1</t>
  </si>
  <si>
    <t>3.1.1</t>
  </si>
  <si>
    <t>3.1.2</t>
  </si>
  <si>
    <t>3.1.3</t>
  </si>
  <si>
    <t>3.2</t>
  </si>
  <si>
    <t>TOTAL 3</t>
  </si>
  <si>
    <t>TOTAL 4</t>
  </si>
  <si>
    <t>TOTAL H</t>
  </si>
  <si>
    <t>Segurança Contra Incêndios</t>
  </si>
  <si>
    <t>MEIOS DE PRIMEIRA INTERVENÇÃO</t>
  </si>
  <si>
    <t>EQUIPAMENTOS</t>
  </si>
  <si>
    <t>DETECÇÃO E ALARME DE INCÊNDIO</t>
  </si>
  <si>
    <t>Fornecimento e aplicação de cabos</t>
  </si>
  <si>
    <t>Diversos</t>
  </si>
  <si>
    <t>2.3.1</t>
  </si>
  <si>
    <t>2.3.2</t>
  </si>
  <si>
    <t>Abertura de carotes/roços incluindo selagem de tubos e restantes trabalhos de construção civil</t>
  </si>
  <si>
    <t>SINALIZAÇÃO DE EMERGÊNCIA</t>
  </si>
  <si>
    <t>TOTAL 5</t>
  </si>
  <si>
    <t xml:space="preserve">Cabo loop (interior do edifício) "JE-H(St)H..BdFE180 E90 2x2x0,8mm2" + "TUBO VD20mm" </t>
  </si>
  <si>
    <t>Nota : os cabos duplos dos pares terão obrigatoriamente que ser chantados nos respetivos equipamentos (detetores, sirenes, etc.)</t>
  </si>
  <si>
    <t>,</t>
  </si>
  <si>
    <t>SISTEMA DE CONTROLO DE FUMO PASSIVO</t>
  </si>
  <si>
    <t>REDE DE SPRINKLERS</t>
  </si>
  <si>
    <t>Processo de Concurso - Mapa de Quantidades</t>
  </si>
  <si>
    <t>I - SEGURANÇA CONTRA INCÊNDIO</t>
  </si>
  <si>
    <t>1.2.3</t>
  </si>
  <si>
    <t>SELAGENS CORTA FOGO</t>
  </si>
  <si>
    <t>TOTAL 6</t>
  </si>
  <si>
    <t>DIVERSOS</t>
  </si>
  <si>
    <t>Telas Finais dos desenhos em formato dwg e envio por e-mail ou entrega de cd + relatório de ensaios</t>
  </si>
  <si>
    <t>Abertura de roços e carotes meios de elevação incluindo selagem de tubos e restantes trabalhos de construção civil</t>
  </si>
  <si>
    <t>I</t>
  </si>
  <si>
    <t>TOTAL I</t>
  </si>
  <si>
    <t>AVEIRO COATED SOLUTIONS, LDA. - Ampliação de Unidade Industrial</t>
  </si>
  <si>
    <t xml:space="preserve">Contempla todo o desmantelamento e instalação necessários para a colocação de equipamentos e acessórios novos e usados de acordo com os desenhos do projeto de execução.
As características da tubagem deverão seguir o disposto na legislação nacional, notas técnicas da ANEPC, orientações da APTA e tendo em conta a instalação existente no local. 
Fornecimento e montagem com ligação à tubagem enterrada através de tubagem em aço, pelo menos da série “média” com costura e a sua fabricação deve obedecer às normas NP EN 10255 para dimensões nominais até DN 150 inclusive e NP EN 10217 -1 para dimensões nominais superiores a DN 150.  Quando fornecidas com um revestimento de proteção por galvanização, o mesmo deverá obedecer à norma NP EN 10240.
As ligações entre tubos devem ser ranhuradas ou roscadas para dimensões nominais até DN 150 inclusive e ranhuradas ou flangeadas para dimensões nominais superiores a DN 150. No caso de utilização de ligações roscadas, os tubos de aço deverão ser, pelo menos, da série “média” com costura. Nos restantes processos de ligação, podem ser utilizados tubos de aço dos tipos “L1” ou “L2” com costura. Os acessórios roscados e as flanges devem, respetivamente, ser conforme as normas NP EN 10242 e NP EN 1092 -1 e com os critérios da tubagem onde vão ser aplicados. Os diâmetros da tubagem deverão ser os seguintes : As tubagens a utilizar na montagem dos sistemas sprinkler devem ser em aço, pelo menos da série “média” com costura e a sua fabricação deve obedecer às normas NP EN 10255 para dimensões nominais até DN 150 inclusive e NP EN 10217 -1 para dimensões nominais superiores a DN 150. </t>
  </si>
  <si>
    <t>Fornecimento e montagem na rede nova de Sprinkler Upright de resposta rápida, modelo “ESFR-17", "TY7126" de 20mm, temperatura de disparo de 74.ºC, com factor K=241,9 l/mín.bar0,5 (16,8 usgpm/psi0,5), pressão máxima de serviço de 12,1 bar (175psi) - nota : deverá ser verificado se é este tipo de sprinkler que está instalado no existente. Caso não seja possível garantir a ref.ª dos sprinklers junto do Dono de Obra, deverá ser considerado, o sprinkler proposto para a rede nova</t>
  </si>
  <si>
    <t>Válvula de teste e purga serão Tyco, modelo 1000,  1"</t>
  </si>
  <si>
    <t>Caixa de reserva com 24 sprinklers e chaves de acordo, modelo "TECNIQUITEL-7U99001947 - ARMÁRIO PARA 24 SPK RESERVA (UE)" de dimensões H=35xL=45xP=20cm, cor RAL 3000 - GRUPO DE BOMBAGEM</t>
  </si>
  <si>
    <t>extintor portátil de pó químico ABC, modelo PG6H de 6Kg, da GLORIA</t>
  </si>
  <si>
    <t>Botoneira Manual de alarme endereçável, para ambiente EX II 2G d IIIA T4 Gb, equivalente ao modelo instalado.Verificar com Dono de Obra se os equipamentos instalados são para esta classificação. Deverão ser da marca BOSH</t>
  </si>
  <si>
    <t>Detetor ótico de fumos endereçável l, para ambiente EX II 2G d IIIA T4 Gb, equivalente ao modelo instalado.Verificar com Dono de Obra se os equipamentos instalados são para esta classificação. Deverão ser da marca BOSH</t>
  </si>
  <si>
    <t>Detetor de chamas, para ambiente EX II 2G d IIIA T4 Gb, equivalente ao modelo instalado.Verificar com Dono de Obra se os equipamentos instalados são para esta classificação. Deverão ser da marca BOSH</t>
  </si>
  <si>
    <t>Sirene de alarme interior com flash, para ambiente EX II 2G d IIIA T4 Gb, equivalente ao modelo instalado.Verificar com Dono de Obra se os equipamentos instalados são para esta classificação. Deverão ser da marca BOSH</t>
  </si>
  <si>
    <t>Reprogramação da Central de Detecção de Incêndio e respectivos testes para verificação correcta do bom funcionamento do sistema</t>
  </si>
  <si>
    <r>
      <t xml:space="preserve">Ventilador Estático de Lamelas, tipo Safe TMS-D 06-16, com Lamelas Alutherm com 10mm de isolamento, cor natural, Base alta isolada </t>
    </r>
    <r>
      <rPr>
        <b/>
        <u/>
        <sz val="10"/>
        <rFont val="Arial Narrow"/>
        <family val="2"/>
      </rPr>
      <t>para montagem na COBERTURA</t>
    </r>
    <r>
      <rPr>
        <sz val="10"/>
        <rFont val="Arial Narrow"/>
        <family val="2"/>
      </rPr>
      <t xml:space="preserve">, (S5). Abertura/fecho por cilindro pneumático duplo efeito com fusivel térmico 68ºC. Certificada segundo a EN 12101-2. Dimensões aproximadas para o equipamento proposto </t>
    </r>
    <r>
      <rPr>
        <b/>
        <u/>
        <sz val="10"/>
        <rFont val="Arial Narrow"/>
        <family val="2"/>
      </rPr>
      <t>(confirmar com o fornecedor do equipamento)</t>
    </r>
    <r>
      <rPr>
        <sz val="10"/>
        <rFont val="Arial Narrow"/>
        <family val="2"/>
      </rPr>
      <t xml:space="preserve">  :  exteriores L=840 x A=3500mm | Dimensões Abertura L=600 x A=3260mm  | Área desenfumagem de 1,27m2</t>
    </r>
  </si>
  <si>
    <r>
      <t xml:space="preserve">Ventilador Estático de Lamelas, tipo Safe TMS-D 17-15, com Lamelas Alutherm com 10mm de isolamento, cor natural, Base alta isolada </t>
    </r>
    <r>
      <rPr>
        <b/>
        <u/>
        <sz val="10"/>
        <rFont val="Arial Narrow"/>
        <family val="2"/>
      </rPr>
      <t>para montagem na COBERTURA</t>
    </r>
    <r>
      <rPr>
        <sz val="10"/>
        <rFont val="Arial Narrow"/>
        <family val="2"/>
      </rPr>
      <t xml:space="preserve">, (S5). Abertura/fecho por cilindro pneumático duplo efeito com fusivel térmico 68ºC. Certificada segundo a EN 12101-2. </t>
    </r>
    <r>
      <rPr>
        <b/>
        <u/>
        <sz val="10"/>
        <rFont val="Arial Narrow"/>
        <family val="2"/>
      </rPr>
      <t>Dimensões aproximadas para o equipamento proposto (confirmar com o fornecedor do equipamento)</t>
    </r>
    <r>
      <rPr>
        <b/>
        <sz val="10"/>
        <rFont val="Arial Narrow"/>
        <family val="2"/>
      </rPr>
      <t xml:space="preserve">  </t>
    </r>
    <r>
      <rPr>
        <sz val="10"/>
        <rFont val="Arial Narrow"/>
        <family val="2"/>
      </rPr>
      <t>:  exteriores L=1940 x A=3305mm | Dimensões Abertura L=1700 x A=3065mm  | Área desenfumagem de 3,39m2</t>
    </r>
  </si>
  <si>
    <r>
      <t xml:space="preserve">Ventilador Estático de Lamelas, tipo Safe TMS-D 11-05, com Lamelas Alutherm com 10mm de isolamento, cor natural, Base isolada </t>
    </r>
    <r>
      <rPr>
        <b/>
        <u/>
        <sz val="10"/>
        <rFont val="Arial Narrow"/>
        <family val="2"/>
      </rPr>
      <t>para montagem na FACHADA</t>
    </r>
    <r>
      <rPr>
        <sz val="10"/>
        <rFont val="Arial Narrow"/>
        <family val="2"/>
      </rPr>
      <t>. Abertura/fecho por cilindro pneumático duplo efeito com fusivel térmico 68ºC. Dimensões aproximadas para o equipamento proposto</t>
    </r>
    <r>
      <rPr>
        <b/>
        <u/>
        <sz val="10"/>
        <rFont val="Arial Narrow"/>
        <family val="2"/>
      </rPr>
      <t xml:space="preserve"> (confirmar com o fornecedor do equipamento)</t>
    </r>
    <r>
      <rPr>
        <sz val="10"/>
        <rFont val="Arial Narrow"/>
        <family val="2"/>
      </rPr>
      <t xml:space="preserve">  : exteriores L=1340 x A=1355mm | Dimensões Abertura L=1050 x A=1065mm  | Área geométrica de 1,12m2</t>
    </r>
  </si>
  <si>
    <t>3.1.4</t>
  </si>
  <si>
    <t>Quadro de comando para controlo de fumo, tipo SAFE AK.11.5-RT-HEA-HZ-R500GR, com abertura/fecho por CO2 manual, fornecido com 4 garrafas CO2 de 300gr incluídas, para abertura dos equipamentos dos artigos 3.1.1, 3.1.2 e 3.1.3. Deverá ser garantido no posto de segurança, abertura manual deste sistema</t>
  </si>
  <si>
    <t>3.2.1</t>
  </si>
  <si>
    <t>3.2.2</t>
  </si>
  <si>
    <t>Cablagem</t>
  </si>
  <si>
    <t>Deverá ser consultado o fornecedor do sistema para verificar o tipo de cablagem a utilizar no sistema pneumático (normnalmente em cobre) e deverá ser incluído neste artigo.</t>
  </si>
  <si>
    <t>3.2.3</t>
  </si>
  <si>
    <t>Programação do Sistema de Desenfumagem</t>
  </si>
  <si>
    <t>Deve ser verificada a sua boa instalação e funcionamento e deve ser testada a sua ligação ao sistema automático de deteção de incêndio e ao sistema da gestão técnica centralizada (GTC), caso este último exista.</t>
  </si>
  <si>
    <t>Deverão ser tidos em conta todos os trabalhos de construção civil necessários à boa instalação de todo o sistema, nomeadamente a utilização de equipamentos de elevação e outros necessários, bem como, a abertura e fecho de carotes e roços incluindo selagens de tubos para passagem de cabos e abertura dos negativos nos paienis de betão e cobertura. Deverá ser consultado o fornecedor do sistema para garantir as dimensões corretas dos negativos</t>
  </si>
  <si>
    <t>De acordo com as peças desenhadas e caderno de encargos. Incluí a elaboração de plantas de emergência que deverão ser feitas no final da obra concluída e após a instalação de todos os equipamentos. Deverão ser previstas as alterações também a todas as plantas de emergência no interior da nave uma vez que, a arquitetura geral dos pisos 0 e 1 foram alteradas. Deverá por isso ser agilizado com o Dono de Obra esta elaboração de todas as plantas de emergência que contenham a zona do armazém a ser ampliado.</t>
  </si>
  <si>
    <t>Selagens corta-fogo necessárias entre pisos corta-fogo e compartimentos corta fogo, de acordo com os desenhos.</t>
  </si>
  <si>
    <t>4"  (tubagem nova)</t>
  </si>
  <si>
    <t>1 1/2" (tubagem nova)</t>
  </si>
  <si>
    <t>1" (válvula de teste e purga - tubagem nova e a ampliar)</t>
  </si>
</sst>
</file>

<file path=xl/styles.xml><?xml version="1.0" encoding="utf-8"?>
<styleSheet xmlns="http://schemas.openxmlformats.org/spreadsheetml/2006/main">
  <fonts count="12">
    <font>
      <sz val="11"/>
      <color theme="1"/>
      <name val="Calibri"/>
      <family val="2"/>
      <scheme val="minor"/>
    </font>
    <font>
      <b/>
      <sz val="12"/>
      <name val="Arial"/>
      <family val="2"/>
    </font>
    <font>
      <sz val="10"/>
      <name val="Arial Narrow"/>
      <family val="2"/>
    </font>
    <font>
      <sz val="8"/>
      <color indexed="58"/>
      <name val="Arial Narrow"/>
      <family val="2"/>
    </font>
    <font>
      <sz val="10"/>
      <name val="Arial"/>
      <family val="2"/>
    </font>
    <font>
      <b/>
      <sz val="12"/>
      <name val="Arial Narrow"/>
      <family val="2"/>
    </font>
    <font>
      <sz val="10"/>
      <color indexed="10"/>
      <name val="Arial"/>
      <family val="2"/>
    </font>
    <font>
      <sz val="12"/>
      <name val="Arial Narrow"/>
      <family val="2"/>
    </font>
    <font>
      <b/>
      <sz val="10"/>
      <name val="Arial Narrow"/>
      <family val="2"/>
    </font>
    <font>
      <sz val="10"/>
      <name val="Geneva"/>
    </font>
    <font>
      <sz val="10"/>
      <color theme="1"/>
      <name val="Arial Narrow"/>
      <family val="2"/>
    </font>
    <font>
      <b/>
      <u/>
      <sz val="10"/>
      <name val="Arial Narrow"/>
      <family val="2"/>
    </font>
  </fonts>
  <fills count="6">
    <fill>
      <patternFill patternType="none"/>
    </fill>
    <fill>
      <patternFill patternType="gray125"/>
    </fill>
    <fill>
      <patternFill patternType="solid">
        <fgColor indexed="55"/>
        <bgColor indexed="64"/>
      </patternFill>
    </fill>
    <fill>
      <patternFill patternType="solid">
        <fgColor indexed="22"/>
        <bgColor indexed="64"/>
      </patternFill>
    </fill>
    <fill>
      <patternFill patternType="solid">
        <fgColor theme="0" tint="-0.249977111117893"/>
        <bgColor indexed="64"/>
      </patternFill>
    </fill>
    <fill>
      <patternFill patternType="solid">
        <fgColor rgb="FFFF0000"/>
        <bgColor indexed="64"/>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style="thin">
        <color indexed="64"/>
      </top>
      <bottom style="thin">
        <color indexed="64"/>
      </bottom>
      <diagonal/>
    </border>
  </borders>
  <cellStyleXfs count="5">
    <xf numFmtId="0" fontId="0" fillId="0" borderId="0"/>
    <xf numFmtId="0" fontId="4" fillId="0" borderId="0"/>
    <xf numFmtId="0" fontId="4" fillId="0" borderId="0"/>
    <xf numFmtId="0" fontId="9" fillId="0" borderId="0"/>
    <xf numFmtId="0" fontId="4" fillId="0" borderId="0"/>
  </cellStyleXfs>
  <cellXfs count="178">
    <xf numFmtId="0" fontId="0" fillId="0" borderId="0" xfId="0"/>
    <xf numFmtId="0" fontId="2" fillId="0" borderId="0" xfId="0" applyFont="1" applyProtection="1"/>
    <xf numFmtId="0" fontId="2" fillId="0" borderId="0" xfId="0" applyFont="1" applyBorder="1" applyAlignment="1" applyProtection="1">
      <alignment vertical="center"/>
    </xf>
    <xf numFmtId="0" fontId="2" fillId="0" borderId="0" xfId="0" applyFont="1" applyAlignment="1" applyProtection="1">
      <alignment vertical="center"/>
    </xf>
    <xf numFmtId="0" fontId="6" fillId="0" borderId="0" xfId="0" applyFont="1"/>
    <xf numFmtId="0" fontId="2" fillId="0" borderId="0" xfId="0" applyFont="1" applyAlignment="1" applyProtection="1">
      <alignment vertical="center"/>
      <protection locked="0"/>
    </xf>
    <xf numFmtId="0" fontId="5" fillId="0" borderId="6" xfId="1" applyFont="1" applyBorder="1" applyAlignment="1" applyProtection="1">
      <alignment horizontal="right" vertical="center" wrapText="1"/>
    </xf>
    <xf numFmtId="0" fontId="2" fillId="0" borderId="6" xfId="1" applyFont="1" applyBorder="1" applyAlignment="1">
      <alignment vertical="center"/>
    </xf>
    <xf numFmtId="4" fontId="2" fillId="0" borderId="6" xfId="1" applyNumberFormat="1" applyFont="1" applyFill="1" applyBorder="1" applyAlignment="1">
      <alignment vertical="center"/>
    </xf>
    <xf numFmtId="0" fontId="4" fillId="0" borderId="0" xfId="1" applyAlignment="1">
      <alignment vertical="center"/>
    </xf>
    <xf numFmtId="0" fontId="8" fillId="3" borderId="6" xfId="0" applyFont="1" applyFill="1" applyBorder="1" applyAlignment="1" applyProtection="1">
      <alignment horizontal="left" vertical="center" wrapText="1"/>
    </xf>
    <xf numFmtId="0" fontId="2" fillId="0" borderId="6" xfId="2" applyFont="1" applyFill="1" applyBorder="1" applyAlignment="1" applyProtection="1">
      <alignment horizontal="center" vertical="center" wrapText="1"/>
    </xf>
    <xf numFmtId="4" fontId="2" fillId="0" borderId="6" xfId="2" applyNumberFormat="1" applyFont="1" applyFill="1" applyBorder="1" applyAlignment="1" applyProtection="1">
      <alignment horizontal="right" vertical="center" wrapText="1"/>
    </xf>
    <xf numFmtId="4" fontId="2" fillId="0" borderId="6" xfId="2" applyNumberFormat="1" applyFont="1" applyFill="1" applyBorder="1"/>
    <xf numFmtId="0" fontId="2" fillId="0" borderId="0" xfId="0" applyFont="1" applyProtection="1">
      <protection locked="0"/>
    </xf>
    <xf numFmtId="0" fontId="8" fillId="3" borderId="6" xfId="1" applyFont="1" applyFill="1" applyBorder="1" applyAlignment="1" applyProtection="1">
      <alignment horizontal="left" vertical="center" wrapText="1"/>
    </xf>
    <xf numFmtId="0" fontId="2" fillId="0" borderId="6" xfId="1" applyFont="1" applyFill="1" applyBorder="1" applyAlignment="1" applyProtection="1">
      <alignment horizontal="center" vertical="center" wrapText="1"/>
    </xf>
    <xf numFmtId="0" fontId="8" fillId="0" borderId="6" xfId="1" applyFont="1" applyFill="1" applyBorder="1" applyAlignment="1" applyProtection="1">
      <alignment horizontal="left" vertical="center" wrapText="1"/>
    </xf>
    <xf numFmtId="0" fontId="2" fillId="0" borderId="6" xfId="1" applyFont="1" applyFill="1" applyBorder="1" applyAlignment="1" applyProtection="1">
      <alignment vertical="center" wrapText="1"/>
    </xf>
    <xf numFmtId="2" fontId="2" fillId="0" borderId="6" xfId="1" applyNumberFormat="1" applyFont="1" applyFill="1" applyBorder="1" applyAlignment="1" applyProtection="1">
      <alignment horizontal="center" vertical="center"/>
    </xf>
    <xf numFmtId="4" fontId="2" fillId="0" borderId="6" xfId="1" applyNumberFormat="1" applyFont="1" applyFill="1" applyBorder="1" applyAlignment="1" applyProtection="1">
      <alignment horizontal="right" vertical="center"/>
    </xf>
    <xf numFmtId="4" fontId="2" fillId="0" borderId="6" xfId="1" applyNumberFormat="1" applyFont="1" applyBorder="1" applyAlignment="1">
      <alignment horizontal="right" vertical="center"/>
    </xf>
    <xf numFmtId="0" fontId="8" fillId="0" borderId="6" xfId="1" applyFont="1" applyFill="1" applyBorder="1" applyAlignment="1" applyProtection="1">
      <alignment vertical="center" wrapText="1"/>
    </xf>
    <xf numFmtId="4" fontId="2" fillId="0" borderId="6" xfId="1" applyNumberFormat="1" applyFont="1" applyFill="1" applyBorder="1" applyAlignment="1" applyProtection="1">
      <alignment horizontal="right" vertical="center" wrapText="1"/>
    </xf>
    <xf numFmtId="0" fontId="2" fillId="0" borderId="6" xfId="1" applyFont="1" applyBorder="1" applyAlignment="1" applyProtection="1">
      <alignment vertical="center" wrapText="1"/>
    </xf>
    <xf numFmtId="0" fontId="4" fillId="0" borderId="0" xfId="1"/>
    <xf numFmtId="4" fontId="2" fillId="0" borderId="6" xfId="1" applyNumberFormat="1" applyFont="1" applyFill="1" applyBorder="1" applyAlignment="1">
      <alignment horizontal="right" vertical="center"/>
    </xf>
    <xf numFmtId="2" fontId="2" fillId="0" borderId="6" xfId="1" applyNumberFormat="1" applyFont="1" applyBorder="1" applyAlignment="1" applyProtection="1">
      <alignment horizontal="center" vertical="center"/>
    </xf>
    <xf numFmtId="4" fontId="2" fillId="0" borderId="6" xfId="1" applyNumberFormat="1" applyFont="1" applyBorder="1" applyAlignment="1" applyProtection="1">
      <alignment horizontal="right" vertical="center"/>
    </xf>
    <xf numFmtId="0" fontId="4" fillId="0" borderId="6" xfId="2" applyBorder="1" applyAlignment="1" applyProtection="1">
      <alignment horizontal="center" vertical="center" wrapText="1"/>
    </xf>
    <xf numFmtId="0" fontId="4" fillId="0" borderId="6" xfId="2" applyBorder="1"/>
    <xf numFmtId="0" fontId="8" fillId="0" borderId="6" xfId="1" applyFont="1" applyFill="1" applyBorder="1" applyAlignment="1" applyProtection="1">
      <alignment horizontal="right" vertical="center" wrapText="1"/>
    </xf>
    <xf numFmtId="0" fontId="2" fillId="0" borderId="6" xfId="1" applyFont="1" applyFill="1" applyBorder="1" applyAlignment="1" applyProtection="1">
      <alignment horizontal="right" vertical="center" wrapText="1"/>
    </xf>
    <xf numFmtId="0" fontId="2" fillId="0" borderId="6" xfId="1" applyFont="1" applyFill="1" applyBorder="1"/>
    <xf numFmtId="0" fontId="8" fillId="3" borderId="6" xfId="1" applyFont="1" applyFill="1" applyBorder="1" applyAlignment="1" applyProtection="1">
      <alignment vertical="center" wrapText="1"/>
    </xf>
    <xf numFmtId="2" fontId="2" fillId="3" borderId="6" xfId="1" applyNumberFormat="1" applyFont="1" applyFill="1" applyBorder="1" applyAlignment="1" applyProtection="1">
      <alignment horizontal="center" vertical="center"/>
    </xf>
    <xf numFmtId="4" fontId="2" fillId="3" borderId="6" xfId="1" applyNumberFormat="1" applyFont="1" applyFill="1" applyBorder="1" applyAlignment="1" applyProtection="1">
      <alignment horizontal="right"/>
    </xf>
    <xf numFmtId="4" fontId="2" fillId="3" borderId="6" xfId="1" applyNumberFormat="1" applyFont="1" applyFill="1" applyBorder="1" applyProtection="1">
      <protection locked="0"/>
    </xf>
    <xf numFmtId="0" fontId="4" fillId="0" borderId="4" xfId="1" applyFont="1" applyBorder="1" applyAlignment="1" applyProtection="1">
      <alignment horizontal="left" vertical="center" wrapText="1"/>
    </xf>
    <xf numFmtId="0" fontId="4" fillId="0" borderId="0" xfId="1" applyBorder="1" applyAlignment="1" applyProtection="1">
      <alignment horizontal="center" vertical="center" wrapText="1"/>
    </xf>
    <xf numFmtId="0" fontId="2" fillId="0" borderId="8" xfId="1" applyFont="1" applyBorder="1" applyAlignment="1" applyProtection="1">
      <alignment horizontal="left" vertical="center"/>
    </xf>
    <xf numFmtId="0" fontId="2" fillId="0" borderId="9" xfId="1" applyFont="1" applyFill="1" applyBorder="1" applyAlignment="1">
      <alignment vertical="center"/>
    </xf>
    <xf numFmtId="0" fontId="8" fillId="3" borderId="8" xfId="0" applyFont="1" applyFill="1" applyBorder="1" applyAlignment="1" applyProtection="1">
      <alignment horizontal="center" vertical="center" wrapText="1"/>
    </xf>
    <xf numFmtId="4" fontId="2" fillId="0" borderId="9" xfId="2" applyNumberFormat="1" applyFont="1" applyFill="1" applyBorder="1"/>
    <xf numFmtId="0" fontId="8" fillId="0" borderId="8" xfId="1" applyFont="1" applyFill="1" applyBorder="1" applyAlignment="1" applyProtection="1">
      <alignment horizontal="left" vertical="center"/>
    </xf>
    <xf numFmtId="4" fontId="2" fillId="0" borderId="9" xfId="1" applyNumberFormat="1" applyFont="1" applyBorder="1" applyAlignment="1">
      <alignment horizontal="right" vertical="center"/>
    </xf>
    <xf numFmtId="0" fontId="8" fillId="3" borderId="8" xfId="1" applyFont="1" applyFill="1" applyBorder="1" applyAlignment="1" applyProtection="1">
      <alignment horizontal="left" vertical="center"/>
    </xf>
    <xf numFmtId="4" fontId="2" fillId="0" borderId="9" xfId="1" applyNumberFormat="1" applyFont="1" applyFill="1" applyBorder="1" applyAlignment="1">
      <alignment horizontal="right" vertical="center"/>
    </xf>
    <xf numFmtId="0" fontId="8" fillId="0" borderId="8" xfId="1" applyFont="1" applyBorder="1" applyAlignment="1" applyProtection="1">
      <alignment horizontal="left" vertical="center" wrapText="1"/>
    </xf>
    <xf numFmtId="0" fontId="4" fillId="0" borderId="8" xfId="2" applyFont="1" applyBorder="1" applyAlignment="1" applyProtection="1">
      <alignment horizontal="left" vertical="center" wrapText="1"/>
    </xf>
    <xf numFmtId="0" fontId="4" fillId="0" borderId="9" xfId="2" applyBorder="1"/>
    <xf numFmtId="0" fontId="2" fillId="0" borderId="9" xfId="1" applyFont="1" applyFill="1" applyBorder="1"/>
    <xf numFmtId="0" fontId="8" fillId="0" borderId="8" xfId="1" applyFont="1" applyFill="1" applyBorder="1" applyAlignment="1" applyProtection="1">
      <alignment vertical="center" wrapText="1"/>
    </xf>
    <xf numFmtId="4" fontId="8" fillId="3" borderId="9" xfId="1" applyNumberFormat="1" applyFont="1" applyFill="1" applyBorder="1" applyProtection="1">
      <protection locked="0"/>
    </xf>
    <xf numFmtId="0" fontId="2" fillId="4" borderId="10" xfId="0" applyFont="1" applyFill="1" applyBorder="1" applyAlignment="1">
      <alignment horizontal="center" vertical="center" wrapText="1"/>
    </xf>
    <xf numFmtId="0" fontId="8" fillId="4" borderId="11" xfId="3" applyFont="1" applyFill="1" applyBorder="1" applyAlignment="1">
      <alignment horizontal="left" vertical="justify"/>
    </xf>
    <xf numFmtId="2" fontId="2" fillId="4" borderId="11" xfId="0" applyNumberFormat="1" applyFont="1" applyFill="1" applyBorder="1" applyAlignment="1" applyProtection="1">
      <alignment horizontal="center" vertical="center"/>
    </xf>
    <xf numFmtId="4" fontId="2" fillId="4" borderId="11" xfId="0" applyNumberFormat="1" applyFont="1" applyFill="1" applyBorder="1" applyAlignment="1" applyProtection="1">
      <alignment horizontal="center" vertical="center"/>
    </xf>
    <xf numFmtId="4" fontId="8" fillId="4" borderId="12" xfId="4" applyNumberFormat="1" applyFont="1" applyFill="1" applyBorder="1" applyProtection="1">
      <protection locked="0"/>
    </xf>
    <xf numFmtId="0" fontId="2" fillId="0" borderId="0" xfId="1" applyFont="1" applyProtection="1"/>
    <xf numFmtId="0" fontId="2" fillId="0" borderId="0" xfId="1" applyFont="1" applyAlignment="1" applyProtection="1">
      <alignment vertical="center"/>
    </xf>
    <xf numFmtId="0" fontId="2" fillId="0" borderId="0" xfId="1" applyFont="1" applyAlignment="1" applyProtection="1">
      <alignment vertical="center"/>
      <protection locked="0"/>
    </xf>
    <xf numFmtId="0" fontId="2" fillId="3" borderId="6" xfId="1" applyFont="1" applyFill="1" applyBorder="1" applyAlignment="1" applyProtection="1">
      <alignment horizontal="center"/>
    </xf>
    <xf numFmtId="4" fontId="2" fillId="3" borderId="6" xfId="1" applyNumberFormat="1" applyFont="1" applyFill="1" applyBorder="1"/>
    <xf numFmtId="0" fontId="2" fillId="0" borderId="0" xfId="1" applyFont="1" applyProtection="1">
      <protection locked="0"/>
    </xf>
    <xf numFmtId="4" fontId="2" fillId="0" borderId="6" xfId="1" applyNumberFormat="1" applyFont="1" applyFill="1" applyBorder="1"/>
    <xf numFmtId="0" fontId="2" fillId="3" borderId="6" xfId="1" applyFont="1" applyFill="1" applyBorder="1" applyAlignment="1" applyProtection="1">
      <alignment horizontal="center" vertical="center" wrapText="1"/>
    </xf>
    <xf numFmtId="4" fontId="2" fillId="3" borderId="6" xfId="1" applyNumberFormat="1" applyFont="1" applyFill="1" applyBorder="1" applyAlignment="1" applyProtection="1">
      <alignment horizontal="right" wrapText="1"/>
    </xf>
    <xf numFmtId="0" fontId="2" fillId="0" borderId="6" xfId="1" applyFont="1" applyBorder="1" applyAlignment="1" applyProtection="1">
      <alignment horizontal="left" vertical="center" wrapText="1"/>
    </xf>
    <xf numFmtId="4" fontId="2" fillId="3" borderId="9" xfId="1" applyNumberFormat="1" applyFont="1" applyFill="1" applyBorder="1"/>
    <xf numFmtId="4" fontId="2" fillId="0" borderId="9" xfId="1" applyNumberFormat="1" applyFont="1" applyFill="1" applyBorder="1"/>
    <xf numFmtId="0" fontId="2" fillId="2" borderId="10" xfId="1" applyFont="1" applyFill="1" applyBorder="1" applyAlignment="1">
      <alignment horizontal="center" vertical="center" wrapText="1"/>
    </xf>
    <xf numFmtId="2" fontId="2" fillId="2" borderId="11" xfId="1" applyNumberFormat="1" applyFont="1" applyFill="1" applyBorder="1" applyAlignment="1" applyProtection="1">
      <alignment horizontal="center" vertical="center"/>
    </xf>
    <xf numFmtId="4" fontId="2" fillId="2" borderId="11" xfId="1" applyNumberFormat="1" applyFont="1" applyFill="1" applyBorder="1" applyAlignment="1" applyProtection="1">
      <alignment horizontal="center" vertical="center"/>
    </xf>
    <xf numFmtId="0" fontId="8" fillId="0" borderId="13" xfId="1" applyFont="1" applyBorder="1" applyAlignment="1" applyProtection="1">
      <alignment horizontal="left" vertical="center" wrapText="1"/>
    </xf>
    <xf numFmtId="0" fontId="2" fillId="0" borderId="14" xfId="1" applyFont="1" applyBorder="1" applyAlignment="1" applyProtection="1">
      <alignment vertical="center" wrapText="1"/>
    </xf>
    <xf numFmtId="2" fontId="2" fillId="0" borderId="14" xfId="1" applyNumberFormat="1" applyFont="1" applyBorder="1" applyAlignment="1" applyProtection="1">
      <alignment horizontal="center" vertical="center"/>
    </xf>
    <xf numFmtId="4" fontId="2" fillId="0" borderId="14" xfId="1" applyNumberFormat="1" applyFont="1" applyBorder="1" applyAlignment="1" applyProtection="1">
      <alignment horizontal="right" vertical="center"/>
    </xf>
    <xf numFmtId="4" fontId="2" fillId="0" borderId="14" xfId="1" applyNumberFormat="1" applyFont="1" applyBorder="1" applyAlignment="1">
      <alignment horizontal="right" vertical="center"/>
    </xf>
    <xf numFmtId="4" fontId="2" fillId="0" borderId="15" xfId="1" applyNumberFormat="1" applyFont="1" applyBorder="1" applyAlignment="1">
      <alignment horizontal="right" vertical="center"/>
    </xf>
    <xf numFmtId="0" fontId="2" fillId="0" borderId="6" xfId="0" applyFont="1" applyBorder="1" applyAlignment="1" applyProtection="1">
      <alignment horizontal="center" vertical="center"/>
      <protection locked="0"/>
    </xf>
    <xf numFmtId="0" fontId="2" fillId="0" borderId="9" xfId="0" applyFont="1" applyBorder="1" applyAlignment="1" applyProtection="1">
      <alignment horizontal="center" vertical="center"/>
      <protection locked="0"/>
    </xf>
    <xf numFmtId="0" fontId="2" fillId="0" borderId="6" xfId="1" applyFont="1" applyBorder="1" applyAlignment="1" applyProtection="1">
      <alignment horizontal="center" vertical="center"/>
      <protection locked="0"/>
    </xf>
    <xf numFmtId="0" fontId="2" fillId="0" borderId="9" xfId="1" applyFont="1" applyBorder="1" applyAlignment="1" applyProtection="1">
      <alignment horizontal="center" vertical="center"/>
      <protection locked="0"/>
    </xf>
    <xf numFmtId="0" fontId="2" fillId="0" borderId="6" xfId="0" applyFont="1" applyFill="1" applyBorder="1" applyAlignment="1">
      <alignment wrapText="1"/>
    </xf>
    <xf numFmtId="0" fontId="2" fillId="0" borderId="6" xfId="1" applyFont="1" applyBorder="1" applyAlignment="1" applyProtection="1">
      <alignment vertical="center" wrapText="1"/>
    </xf>
    <xf numFmtId="0" fontId="2" fillId="0" borderId="6" xfId="1" applyFont="1" applyFill="1" applyBorder="1" applyAlignment="1" applyProtection="1">
      <alignment horizontal="center" vertical="center" wrapText="1"/>
    </xf>
    <xf numFmtId="4" fontId="2" fillId="0" borderId="6" xfId="1" applyNumberFormat="1" applyFont="1" applyFill="1" applyBorder="1" applyAlignment="1">
      <alignment horizontal="right" vertical="center"/>
    </xf>
    <xf numFmtId="4" fontId="2" fillId="0" borderId="9" xfId="1" applyNumberFormat="1" applyFont="1" applyFill="1" applyBorder="1" applyAlignment="1">
      <alignment horizontal="right" vertical="center"/>
    </xf>
    <xf numFmtId="0" fontId="2" fillId="0" borderId="6" xfId="1" applyFont="1" applyFill="1" applyBorder="1" applyAlignment="1" applyProtection="1">
      <alignment horizontal="left" vertical="center" wrapText="1"/>
    </xf>
    <xf numFmtId="4" fontId="10" fillId="0" borderId="6" xfId="1" applyNumberFormat="1" applyFont="1" applyFill="1" applyBorder="1" applyAlignment="1" applyProtection="1">
      <alignment horizontal="right" vertical="center" wrapText="1"/>
    </xf>
    <xf numFmtId="0" fontId="4" fillId="5" borderId="0" xfId="2" applyFill="1"/>
    <xf numFmtId="0" fontId="2" fillId="5" borderId="0" xfId="0" applyFont="1" applyFill="1" applyProtection="1">
      <protection locked="0"/>
    </xf>
    <xf numFmtId="0" fontId="8" fillId="0" borderId="6" xfId="0" applyFont="1" applyFill="1" applyBorder="1" applyAlignment="1">
      <alignment horizontal="justify" vertical="center" wrapText="1"/>
    </xf>
    <xf numFmtId="0" fontId="2" fillId="0" borderId="6" xfId="2" applyFont="1" applyFill="1" applyBorder="1" applyAlignment="1" applyProtection="1">
      <alignment horizontal="center" vertical="center" wrapText="1"/>
    </xf>
    <xf numFmtId="4" fontId="2" fillId="0" borderId="6" xfId="2" applyNumberFormat="1" applyFont="1" applyFill="1" applyBorder="1" applyAlignment="1" applyProtection="1">
      <alignment horizontal="right" vertical="center" wrapText="1"/>
    </xf>
    <xf numFmtId="4" fontId="2" fillId="0" borderId="6" xfId="2" applyNumberFormat="1" applyFont="1" applyFill="1" applyBorder="1"/>
    <xf numFmtId="0" fontId="2" fillId="0" borderId="6" xfId="1" applyFont="1" applyFill="1" applyBorder="1" applyAlignment="1" applyProtection="1">
      <alignment horizontal="center" vertical="center" wrapText="1"/>
    </xf>
    <xf numFmtId="1" fontId="2" fillId="0" borderId="6" xfId="1" applyNumberFormat="1" applyFont="1" applyFill="1" applyBorder="1" applyAlignment="1" applyProtection="1">
      <alignment horizontal="right" vertical="center" wrapText="1"/>
    </xf>
    <xf numFmtId="0" fontId="8" fillId="0" borderId="6" xfId="1" applyFont="1" applyFill="1" applyBorder="1" applyAlignment="1" applyProtection="1">
      <alignment horizontal="left" vertical="center" wrapText="1"/>
    </xf>
    <xf numFmtId="4" fontId="2" fillId="0" borderId="6" xfId="1" applyNumberFormat="1" applyFont="1" applyFill="1" applyBorder="1" applyAlignment="1">
      <alignment horizontal="right" vertical="center"/>
    </xf>
    <xf numFmtId="0" fontId="2" fillId="0" borderId="6" xfId="1" applyFont="1" applyFill="1" applyBorder="1"/>
    <xf numFmtId="4" fontId="2" fillId="0" borderId="9" xfId="2" applyNumberFormat="1" applyFont="1" applyFill="1" applyBorder="1"/>
    <xf numFmtId="0" fontId="8" fillId="0" borderId="8" xfId="1" applyFont="1" applyFill="1" applyBorder="1" applyAlignment="1" applyProtection="1">
      <alignment horizontal="left" vertical="center"/>
    </xf>
    <xf numFmtId="4" fontId="2" fillId="0" borderId="9" xfId="1" applyNumberFormat="1" applyFont="1" applyFill="1" applyBorder="1" applyAlignment="1">
      <alignment horizontal="right" vertical="center"/>
    </xf>
    <xf numFmtId="0" fontId="2" fillId="0" borderId="9" xfId="1" applyFont="1" applyFill="1" applyBorder="1"/>
    <xf numFmtId="0" fontId="4" fillId="0" borderId="0" xfId="2" applyFill="1"/>
    <xf numFmtId="0" fontId="2" fillId="0" borderId="0" xfId="0" applyFont="1" applyFill="1" applyProtection="1">
      <protection locked="0"/>
    </xf>
    <xf numFmtId="0" fontId="2" fillId="0" borderId="0" xfId="0" applyFont="1" applyProtection="1">
      <protection locked="0"/>
    </xf>
    <xf numFmtId="0" fontId="2" fillId="0" borderId="6" xfId="1" applyFont="1" applyFill="1" applyBorder="1" applyAlignment="1" applyProtection="1">
      <alignment horizontal="center" vertical="center" wrapText="1"/>
    </xf>
    <xf numFmtId="0" fontId="2" fillId="0" borderId="6" xfId="1" applyFont="1" applyFill="1" applyBorder="1" applyAlignment="1" applyProtection="1">
      <alignment vertical="center" wrapText="1"/>
    </xf>
    <xf numFmtId="2" fontId="2" fillId="0" borderId="6" xfId="1" applyNumberFormat="1" applyFont="1" applyFill="1" applyBorder="1" applyAlignment="1" applyProtection="1">
      <alignment horizontal="center" vertical="center"/>
    </xf>
    <xf numFmtId="4" fontId="2" fillId="0" borderId="6" xfId="1" applyNumberFormat="1" applyFont="1" applyFill="1" applyBorder="1" applyAlignment="1" applyProtection="1">
      <alignment horizontal="right" vertical="center"/>
    </xf>
    <xf numFmtId="0" fontId="8" fillId="0" borderId="6" xfId="1" applyFont="1" applyFill="1" applyBorder="1" applyAlignment="1" applyProtection="1">
      <alignment vertical="center" wrapText="1"/>
    </xf>
    <xf numFmtId="4" fontId="2" fillId="0" borderId="6" xfId="1" applyNumberFormat="1" applyFont="1" applyFill="1" applyBorder="1" applyAlignment="1" applyProtection="1">
      <alignment horizontal="right" vertical="center" wrapText="1"/>
    </xf>
    <xf numFmtId="0" fontId="8" fillId="0" borderId="6" xfId="0" applyFont="1" applyFill="1" applyBorder="1" applyAlignment="1" applyProtection="1">
      <alignment vertical="center" wrapText="1"/>
    </xf>
    <xf numFmtId="2" fontId="2" fillId="0" borderId="6" xfId="0" applyNumberFormat="1" applyFont="1" applyFill="1" applyBorder="1" applyAlignment="1" applyProtection="1">
      <alignment horizontal="center" vertical="center"/>
    </xf>
    <xf numFmtId="4" fontId="2" fillId="0" borderId="6" xfId="0" applyNumberFormat="1" applyFont="1" applyFill="1" applyBorder="1" applyAlignment="1" applyProtection="1">
      <alignment horizontal="right"/>
    </xf>
    <xf numFmtId="4" fontId="2" fillId="0" borderId="6" xfId="0" applyNumberFormat="1" applyFont="1" applyFill="1" applyBorder="1" applyProtection="1">
      <protection locked="0"/>
    </xf>
    <xf numFmtId="0" fontId="8" fillId="3" borderId="6" xfId="0" applyFont="1" applyFill="1" applyBorder="1" applyAlignment="1" applyProtection="1">
      <alignment vertical="center" wrapText="1"/>
    </xf>
    <xf numFmtId="2" fontId="2" fillId="3" borderId="6" xfId="0" applyNumberFormat="1" applyFont="1" applyFill="1" applyBorder="1" applyAlignment="1" applyProtection="1">
      <alignment horizontal="center" vertical="center"/>
    </xf>
    <xf numFmtId="4" fontId="2" fillId="3" borderId="6" xfId="0" applyNumberFormat="1" applyFont="1" applyFill="1" applyBorder="1" applyAlignment="1" applyProtection="1">
      <alignment horizontal="right"/>
    </xf>
    <xf numFmtId="4" fontId="2" fillId="3" borderId="6" xfId="0" applyNumberFormat="1" applyFont="1" applyFill="1" applyBorder="1" applyProtection="1">
      <protection locked="0"/>
    </xf>
    <xf numFmtId="4" fontId="2" fillId="0" borderId="6" xfId="1" applyNumberFormat="1" applyFont="1" applyFill="1" applyBorder="1" applyAlignment="1">
      <alignment horizontal="right" vertical="center"/>
    </xf>
    <xf numFmtId="0" fontId="8" fillId="3" borderId="6" xfId="1" applyFont="1" applyFill="1" applyBorder="1" applyAlignment="1" applyProtection="1">
      <alignment vertical="center" wrapText="1"/>
    </xf>
    <xf numFmtId="0" fontId="8" fillId="0" borderId="8" xfId="1" applyFont="1" applyFill="1" applyBorder="1" applyAlignment="1" applyProtection="1">
      <alignment horizontal="left" vertical="center"/>
    </xf>
    <xf numFmtId="0" fontId="8" fillId="0" borderId="8" xfId="1" applyFont="1" applyFill="1" applyBorder="1" applyAlignment="1" applyProtection="1">
      <alignment horizontal="left" vertical="center" wrapText="1"/>
    </xf>
    <xf numFmtId="0" fontId="8" fillId="0" borderId="8" xfId="0" applyFont="1" applyFill="1" applyBorder="1" applyAlignment="1" applyProtection="1">
      <alignment horizontal="left" vertical="center"/>
    </xf>
    <xf numFmtId="4" fontId="8" fillId="0" borderId="9" xfId="0" applyNumberFormat="1" applyFont="1" applyFill="1" applyBorder="1" applyProtection="1">
      <protection locked="0"/>
    </xf>
    <xf numFmtId="0" fontId="8" fillId="0" borderId="8" xfId="0" applyFont="1" applyBorder="1" applyAlignment="1" applyProtection="1">
      <alignment horizontal="left" vertical="center"/>
    </xf>
    <xf numFmtId="4" fontId="8" fillId="3" borderId="9" xfId="0" applyNumberFormat="1" applyFont="1" applyFill="1" applyBorder="1" applyProtection="1">
      <protection locked="0"/>
    </xf>
    <xf numFmtId="4" fontId="2" fillId="0" borderId="9" xfId="1" applyNumberFormat="1" applyFont="1" applyFill="1" applyBorder="1" applyAlignment="1">
      <alignment horizontal="right" vertical="center"/>
    </xf>
    <xf numFmtId="0" fontId="4" fillId="0" borderId="0" xfId="2" applyFill="1"/>
    <xf numFmtId="0" fontId="2" fillId="0" borderId="0" xfId="0" applyFont="1" applyFill="1" applyProtection="1">
      <protection locked="0"/>
    </xf>
    <xf numFmtId="0" fontId="4" fillId="0" borderId="0" xfId="1" applyFill="1"/>
    <xf numFmtId="0" fontId="1" fillId="0" borderId="1" xfId="0" applyFont="1" applyBorder="1" applyAlignment="1" applyProtection="1">
      <alignment horizontal="center" vertical="justify"/>
    </xf>
    <xf numFmtId="0" fontId="1" fillId="0" borderId="2" xfId="0" applyFont="1" applyBorder="1" applyAlignment="1" applyProtection="1">
      <alignment horizontal="center" vertical="justify"/>
    </xf>
    <xf numFmtId="0" fontId="1" fillId="0" borderId="3" xfId="0" applyFont="1" applyBorder="1" applyAlignment="1" applyProtection="1">
      <alignment horizontal="center" vertical="justify"/>
    </xf>
    <xf numFmtId="0" fontId="3" fillId="0" borderId="4" xfId="0" applyFont="1" applyBorder="1" applyAlignment="1" applyProtection="1">
      <alignment horizontal="left" vertical="center"/>
    </xf>
    <xf numFmtId="0" fontId="3" fillId="0" borderId="0" xfId="0" applyFont="1" applyBorder="1" applyAlignment="1" applyProtection="1">
      <alignment horizontal="left" vertical="center"/>
    </xf>
    <xf numFmtId="0" fontId="3" fillId="0" borderId="5" xfId="0" applyFont="1" applyBorder="1" applyAlignment="1" applyProtection="1">
      <alignment horizontal="left" vertical="center"/>
    </xf>
    <xf numFmtId="0" fontId="5" fillId="0" borderId="8" xfId="1" applyFont="1" applyFill="1" applyBorder="1" applyAlignment="1" applyProtection="1">
      <alignment horizontal="center" vertical="center"/>
    </xf>
    <xf numFmtId="0" fontId="5" fillId="0" borderId="6" xfId="1" applyFont="1" applyFill="1" applyBorder="1" applyAlignment="1" applyProtection="1">
      <alignment horizontal="center" vertical="center"/>
    </xf>
    <xf numFmtId="14" fontId="2" fillId="0" borderId="6" xfId="1" applyNumberFormat="1" applyFont="1" applyFill="1" applyBorder="1" applyAlignment="1" applyProtection="1">
      <alignment horizontal="right" vertical="center"/>
    </xf>
    <xf numFmtId="14" fontId="2" fillId="0" borderId="6" xfId="1" applyNumberFormat="1" applyFont="1" applyFill="1" applyBorder="1" applyAlignment="1" applyProtection="1">
      <alignment horizontal="left" vertical="center"/>
    </xf>
    <xf numFmtId="14" fontId="2" fillId="0" borderId="9" xfId="1" applyNumberFormat="1" applyFont="1" applyFill="1" applyBorder="1" applyAlignment="1" applyProtection="1">
      <alignment horizontal="left" vertical="center"/>
    </xf>
    <xf numFmtId="0" fontId="5" fillId="0" borderId="8" xfId="0" applyFont="1" applyBorder="1" applyAlignment="1" applyProtection="1">
      <alignment horizontal="center" vertical="center" wrapText="1"/>
    </xf>
    <xf numFmtId="0" fontId="5" fillId="0" borderId="6" xfId="0" applyFont="1" applyBorder="1" applyAlignment="1" applyProtection="1">
      <alignment horizontal="center" vertical="center" wrapText="1"/>
    </xf>
    <xf numFmtId="14" fontId="2" fillId="0" borderId="6" xfId="0" applyNumberFormat="1" applyFont="1" applyFill="1" applyBorder="1" applyAlignment="1" applyProtection="1">
      <alignment horizontal="left" vertical="center"/>
    </xf>
    <xf numFmtId="1" fontId="2" fillId="0" borderId="6" xfId="1" applyNumberFormat="1" applyFont="1" applyFill="1" applyBorder="1" applyAlignment="1" applyProtection="1">
      <alignment horizontal="right" vertical="center"/>
    </xf>
    <xf numFmtId="1" fontId="2" fillId="0" borderId="9" xfId="1" applyNumberFormat="1" applyFont="1" applyFill="1" applyBorder="1" applyAlignment="1" applyProtection="1">
      <alignment horizontal="right" vertical="center"/>
    </xf>
    <xf numFmtId="0" fontId="7" fillId="0" borderId="8" xfId="0" applyFont="1" applyBorder="1" applyAlignment="1">
      <alignment horizontal="center" vertical="center" wrapText="1"/>
    </xf>
    <xf numFmtId="0" fontId="7" fillId="0" borderId="6" xfId="0" applyFont="1" applyBorder="1" applyAlignment="1">
      <alignment horizontal="center" vertical="center" wrapText="1"/>
    </xf>
    <xf numFmtId="14" fontId="2" fillId="0" borderId="9" xfId="1" applyNumberFormat="1" applyFont="1" applyFill="1" applyBorder="1" applyAlignment="1" applyProtection="1">
      <alignment horizontal="right" vertical="center"/>
    </xf>
    <xf numFmtId="0" fontId="7" fillId="2" borderId="8"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9" xfId="0" applyFont="1" applyFill="1" applyBorder="1" applyAlignment="1">
      <alignment horizontal="center" vertical="center" wrapText="1"/>
    </xf>
    <xf numFmtId="0" fontId="8" fillId="0" borderId="8" xfId="0" applyFont="1" applyBorder="1" applyAlignment="1" applyProtection="1">
      <alignment horizontal="center" vertical="center" wrapText="1"/>
    </xf>
    <xf numFmtId="0" fontId="7" fillId="0" borderId="6" xfId="0" applyFont="1" applyBorder="1" applyAlignment="1" applyProtection="1">
      <alignment horizontal="center" vertical="center" wrapText="1"/>
    </xf>
    <xf numFmtId="0" fontId="2" fillId="0" borderId="6" xfId="0" applyFont="1" applyBorder="1" applyAlignment="1" applyProtection="1">
      <alignment horizontal="center" vertical="center"/>
      <protection locked="0"/>
    </xf>
    <xf numFmtId="0" fontId="2" fillId="0" borderId="9" xfId="0" applyFont="1" applyBorder="1" applyAlignment="1" applyProtection="1">
      <alignment horizontal="center" vertical="center"/>
      <protection locked="0"/>
    </xf>
    <xf numFmtId="0" fontId="1" fillId="0" borderId="1" xfId="1" applyFont="1" applyBorder="1" applyAlignment="1" applyProtection="1">
      <alignment horizontal="center" vertical="justify"/>
    </xf>
    <xf numFmtId="0" fontId="1" fillId="0" borderId="2" xfId="1" applyFont="1" applyBorder="1" applyAlignment="1" applyProtection="1">
      <alignment horizontal="center" vertical="justify"/>
    </xf>
    <xf numFmtId="0" fontId="1" fillId="0" borderId="3" xfId="1" applyFont="1" applyBorder="1" applyAlignment="1" applyProtection="1">
      <alignment horizontal="center" vertical="justify"/>
    </xf>
    <xf numFmtId="0" fontId="3" fillId="0" borderId="4" xfId="1" applyFont="1" applyBorder="1" applyAlignment="1" applyProtection="1">
      <alignment horizontal="left" vertical="center"/>
    </xf>
    <xf numFmtId="0" fontId="3" fillId="0" borderId="0" xfId="1" applyFont="1" applyBorder="1" applyAlignment="1" applyProtection="1">
      <alignment horizontal="left" vertical="center"/>
    </xf>
    <xf numFmtId="0" fontId="3" fillId="0" borderId="5" xfId="1" applyFont="1" applyBorder="1" applyAlignment="1" applyProtection="1">
      <alignment horizontal="left" vertical="center"/>
    </xf>
    <xf numFmtId="0" fontId="7" fillId="2" borderId="8" xfId="1" applyFont="1" applyFill="1" applyBorder="1" applyAlignment="1">
      <alignment horizontal="center" vertical="center" wrapText="1"/>
    </xf>
    <xf numFmtId="0" fontId="7" fillId="2" borderId="6" xfId="1" applyFont="1" applyFill="1" applyBorder="1" applyAlignment="1">
      <alignment horizontal="center" vertical="center" wrapText="1"/>
    </xf>
    <xf numFmtId="0" fontId="7" fillId="2" borderId="9" xfId="1" applyFont="1" applyFill="1" applyBorder="1" applyAlignment="1">
      <alignment horizontal="center" vertical="center" wrapText="1"/>
    </xf>
    <xf numFmtId="0" fontId="8" fillId="0" borderId="8" xfId="1" applyFont="1" applyBorder="1" applyAlignment="1" applyProtection="1">
      <alignment horizontal="center" vertical="center" wrapText="1"/>
    </xf>
    <xf numFmtId="0" fontId="5" fillId="0" borderId="6" xfId="1" applyFont="1" applyBorder="1" applyAlignment="1" applyProtection="1">
      <alignment horizontal="center" vertical="center" wrapText="1"/>
    </xf>
    <xf numFmtId="0" fontId="7" fillId="0" borderId="6" xfId="1" applyFont="1" applyBorder="1" applyAlignment="1" applyProtection="1">
      <alignment horizontal="center" vertical="center" wrapText="1"/>
    </xf>
    <xf numFmtId="0" fontId="2" fillId="0" borderId="6" xfId="1" applyFont="1" applyBorder="1" applyAlignment="1" applyProtection="1">
      <alignment horizontal="center" vertical="center"/>
      <protection locked="0"/>
    </xf>
    <xf numFmtId="0" fontId="2" fillId="0" borderId="9" xfId="1" applyFont="1" applyBorder="1" applyAlignment="1" applyProtection="1">
      <alignment horizontal="center" vertical="center"/>
      <protection locked="0"/>
    </xf>
    <xf numFmtId="14" fontId="2" fillId="0" borderId="7" xfId="1" applyNumberFormat="1" applyFont="1" applyFill="1" applyBorder="1" applyAlignment="1" applyProtection="1">
      <alignment horizontal="right" vertical="center"/>
    </xf>
    <xf numFmtId="14" fontId="2" fillId="0" borderId="16" xfId="1" applyNumberFormat="1" applyFont="1" applyFill="1" applyBorder="1" applyAlignment="1" applyProtection="1">
      <alignment horizontal="right" vertical="center"/>
    </xf>
    <xf numFmtId="0" fontId="2" fillId="0" borderId="6" xfId="0" applyFont="1" applyBorder="1" applyAlignment="1">
      <alignment vertical="center" wrapText="1"/>
    </xf>
  </cellXfs>
  <cellStyles count="5">
    <cellStyle name="Normal" xfId="0" builtinId="0"/>
    <cellStyle name="Normal 2" xfId="1"/>
    <cellStyle name="Normal 2 2" xfId="2"/>
    <cellStyle name="Normal 3" xfId="4"/>
    <cellStyle name="Normal_Folha1" xf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0</xdr:col>
      <xdr:colOff>28575</xdr:colOff>
      <xdr:row>0</xdr:row>
      <xdr:rowOff>76200</xdr:rowOff>
    </xdr:from>
    <xdr:to>
      <xdr:col>1</xdr:col>
      <xdr:colOff>2085975</xdr:colOff>
      <xdr:row>0</xdr:row>
      <xdr:rowOff>666750</xdr:rowOff>
    </xdr:to>
    <xdr:pic>
      <xdr:nvPicPr>
        <xdr:cNvPr id="2" name="Picture 8"/>
        <xdr:cNvPicPr>
          <a:picLocks noChangeAspect="1" noChangeArrowheads="1"/>
        </xdr:cNvPicPr>
      </xdr:nvPicPr>
      <xdr:blipFill>
        <a:blip xmlns:r="http://schemas.openxmlformats.org/officeDocument/2006/relationships" r:embed="rId1" cstate="print"/>
        <a:srcRect/>
        <a:stretch>
          <a:fillRect/>
        </a:stretch>
      </xdr:blipFill>
      <xdr:spPr bwMode="auto">
        <a:xfrm>
          <a:off x="28575" y="76200"/>
          <a:ext cx="2733675" cy="59055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76200</xdr:rowOff>
    </xdr:from>
    <xdr:to>
      <xdr:col>1</xdr:col>
      <xdr:colOff>2085975</xdr:colOff>
      <xdr:row>0</xdr:row>
      <xdr:rowOff>666750</xdr:rowOff>
    </xdr:to>
    <xdr:pic>
      <xdr:nvPicPr>
        <xdr:cNvPr id="2" name="Picture 8"/>
        <xdr:cNvPicPr>
          <a:picLocks noChangeAspect="1" noChangeArrowheads="1"/>
        </xdr:cNvPicPr>
      </xdr:nvPicPr>
      <xdr:blipFill>
        <a:blip xmlns:r="http://schemas.openxmlformats.org/officeDocument/2006/relationships" r:embed="rId1" cstate="print"/>
        <a:srcRect/>
        <a:stretch>
          <a:fillRect/>
        </a:stretch>
      </xdr:blipFill>
      <xdr:spPr bwMode="auto">
        <a:xfrm>
          <a:off x="28575" y="76200"/>
          <a:ext cx="2733675" cy="590550"/>
        </a:xfrm>
        <a:prstGeom prst="rect">
          <a:avLst/>
        </a:prstGeom>
        <a:noFill/>
        <a:ln w="9525">
          <a:noFill/>
          <a:miter lim="800000"/>
          <a:headEnd/>
          <a:tailEnd/>
        </a:ln>
      </xdr:spPr>
    </xdr:pic>
    <xdr:clientData/>
  </xdr:twoCellAnchor>
  <xdr:twoCellAnchor>
    <xdr:from>
      <xdr:col>0</xdr:col>
      <xdr:colOff>28575</xdr:colOff>
      <xdr:row>0</xdr:row>
      <xdr:rowOff>76200</xdr:rowOff>
    </xdr:from>
    <xdr:to>
      <xdr:col>1</xdr:col>
      <xdr:colOff>2085975</xdr:colOff>
      <xdr:row>0</xdr:row>
      <xdr:rowOff>666750</xdr:rowOff>
    </xdr:to>
    <xdr:pic>
      <xdr:nvPicPr>
        <xdr:cNvPr id="3" name="Picture 8"/>
        <xdr:cNvPicPr>
          <a:picLocks noChangeAspect="1" noChangeArrowheads="1"/>
        </xdr:cNvPicPr>
      </xdr:nvPicPr>
      <xdr:blipFill>
        <a:blip xmlns:r="http://schemas.openxmlformats.org/officeDocument/2006/relationships" r:embed="rId1" cstate="print"/>
        <a:srcRect/>
        <a:stretch>
          <a:fillRect/>
        </a:stretch>
      </xdr:blipFill>
      <xdr:spPr bwMode="auto">
        <a:xfrm>
          <a:off x="28575" y="76200"/>
          <a:ext cx="2733675" cy="5905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I96"/>
  <sheetViews>
    <sheetView tabSelected="1" view="pageBreakPreview" zoomScale="130" zoomScaleNormal="100" zoomScaleSheetLayoutView="130" workbookViewId="0">
      <selection activeCell="A5" sqref="A5:B5"/>
    </sheetView>
  </sheetViews>
  <sheetFormatPr defaultRowHeight="12.75"/>
  <cols>
    <col min="1" max="1" width="6.85546875" style="38" bestFit="1" customWidth="1"/>
    <col min="2" max="2" width="78" style="39" customWidth="1"/>
    <col min="3" max="3" width="4.28515625" style="25" customWidth="1"/>
    <col min="4" max="4" width="9" style="25" customWidth="1"/>
    <col min="5" max="5" width="7.140625" style="25" customWidth="1"/>
    <col min="6" max="6" width="8.7109375" style="25" bestFit="1" customWidth="1"/>
    <col min="7" max="256" width="9.140625" style="25"/>
    <col min="257" max="257" width="10.140625" style="25" bestFit="1" customWidth="1"/>
    <col min="258" max="258" width="78" style="25" customWidth="1"/>
    <col min="259" max="259" width="4.28515625" style="25" customWidth="1"/>
    <col min="260" max="260" width="9" style="25" customWidth="1"/>
    <col min="261" max="261" width="7.140625" style="25" customWidth="1"/>
    <col min="262" max="262" width="8.7109375" style="25" bestFit="1" customWidth="1"/>
    <col min="263" max="512" width="9.140625" style="25"/>
    <col min="513" max="513" width="10.140625" style="25" bestFit="1" customWidth="1"/>
    <col min="514" max="514" width="78" style="25" customWidth="1"/>
    <col min="515" max="515" width="4.28515625" style="25" customWidth="1"/>
    <col min="516" max="516" width="9" style="25" customWidth="1"/>
    <col min="517" max="517" width="7.140625" style="25" customWidth="1"/>
    <col min="518" max="518" width="8.7109375" style="25" bestFit="1" customWidth="1"/>
    <col min="519" max="768" width="9.140625" style="25"/>
    <col min="769" max="769" width="10.140625" style="25" bestFit="1" customWidth="1"/>
    <col min="770" max="770" width="78" style="25" customWidth="1"/>
    <col min="771" max="771" width="4.28515625" style="25" customWidth="1"/>
    <col min="772" max="772" width="9" style="25" customWidth="1"/>
    <col min="773" max="773" width="7.140625" style="25" customWidth="1"/>
    <col min="774" max="774" width="8.7109375" style="25" bestFit="1" customWidth="1"/>
    <col min="775" max="1024" width="9.140625" style="25"/>
    <col min="1025" max="1025" width="10.140625" style="25" bestFit="1" customWidth="1"/>
    <col min="1026" max="1026" width="78" style="25" customWidth="1"/>
    <col min="1027" max="1027" width="4.28515625" style="25" customWidth="1"/>
    <col min="1028" max="1028" width="9" style="25" customWidth="1"/>
    <col min="1029" max="1029" width="7.140625" style="25" customWidth="1"/>
    <col min="1030" max="1030" width="8.7109375" style="25" bestFit="1" customWidth="1"/>
    <col min="1031" max="1280" width="9.140625" style="25"/>
    <col min="1281" max="1281" width="10.140625" style="25" bestFit="1" customWidth="1"/>
    <col min="1282" max="1282" width="78" style="25" customWidth="1"/>
    <col min="1283" max="1283" width="4.28515625" style="25" customWidth="1"/>
    <col min="1284" max="1284" width="9" style="25" customWidth="1"/>
    <col min="1285" max="1285" width="7.140625" style="25" customWidth="1"/>
    <col min="1286" max="1286" width="8.7109375" style="25" bestFit="1" customWidth="1"/>
    <col min="1287" max="1536" width="9.140625" style="25"/>
    <col min="1537" max="1537" width="10.140625" style="25" bestFit="1" customWidth="1"/>
    <col min="1538" max="1538" width="78" style="25" customWidth="1"/>
    <col min="1539" max="1539" width="4.28515625" style="25" customWidth="1"/>
    <col min="1540" max="1540" width="9" style="25" customWidth="1"/>
    <col min="1541" max="1541" width="7.140625" style="25" customWidth="1"/>
    <col min="1542" max="1542" width="8.7109375" style="25" bestFit="1" customWidth="1"/>
    <col min="1543" max="1792" width="9.140625" style="25"/>
    <col min="1793" max="1793" width="10.140625" style="25" bestFit="1" customWidth="1"/>
    <col min="1794" max="1794" width="78" style="25" customWidth="1"/>
    <col min="1795" max="1795" width="4.28515625" style="25" customWidth="1"/>
    <col min="1796" max="1796" width="9" style="25" customWidth="1"/>
    <col min="1797" max="1797" width="7.140625" style="25" customWidth="1"/>
    <col min="1798" max="1798" width="8.7109375" style="25" bestFit="1" customWidth="1"/>
    <col min="1799" max="2048" width="9.140625" style="25"/>
    <col min="2049" max="2049" width="10.140625" style="25" bestFit="1" customWidth="1"/>
    <col min="2050" max="2050" width="78" style="25" customWidth="1"/>
    <col min="2051" max="2051" width="4.28515625" style="25" customWidth="1"/>
    <col min="2052" max="2052" width="9" style="25" customWidth="1"/>
    <col min="2053" max="2053" width="7.140625" style="25" customWidth="1"/>
    <col min="2054" max="2054" width="8.7109375" style="25" bestFit="1" customWidth="1"/>
    <col min="2055" max="2304" width="9.140625" style="25"/>
    <col min="2305" max="2305" width="10.140625" style="25" bestFit="1" customWidth="1"/>
    <col min="2306" max="2306" width="78" style="25" customWidth="1"/>
    <col min="2307" max="2307" width="4.28515625" style="25" customWidth="1"/>
    <col min="2308" max="2308" width="9" style="25" customWidth="1"/>
    <col min="2309" max="2309" width="7.140625" style="25" customWidth="1"/>
    <col min="2310" max="2310" width="8.7109375" style="25" bestFit="1" customWidth="1"/>
    <col min="2311" max="2560" width="9.140625" style="25"/>
    <col min="2561" max="2561" width="10.140625" style="25" bestFit="1" customWidth="1"/>
    <col min="2562" max="2562" width="78" style="25" customWidth="1"/>
    <col min="2563" max="2563" width="4.28515625" style="25" customWidth="1"/>
    <col min="2564" max="2564" width="9" style="25" customWidth="1"/>
    <col min="2565" max="2565" width="7.140625" style="25" customWidth="1"/>
    <col min="2566" max="2566" width="8.7109375" style="25" bestFit="1" customWidth="1"/>
    <col min="2567" max="2816" width="9.140625" style="25"/>
    <col min="2817" max="2817" width="10.140625" style="25" bestFit="1" customWidth="1"/>
    <col min="2818" max="2818" width="78" style="25" customWidth="1"/>
    <col min="2819" max="2819" width="4.28515625" style="25" customWidth="1"/>
    <col min="2820" max="2820" width="9" style="25" customWidth="1"/>
    <col min="2821" max="2821" width="7.140625" style="25" customWidth="1"/>
    <col min="2822" max="2822" width="8.7109375" style="25" bestFit="1" customWidth="1"/>
    <col min="2823" max="3072" width="9.140625" style="25"/>
    <col min="3073" max="3073" width="10.140625" style="25" bestFit="1" customWidth="1"/>
    <col min="3074" max="3074" width="78" style="25" customWidth="1"/>
    <col min="3075" max="3075" width="4.28515625" style="25" customWidth="1"/>
    <col min="3076" max="3076" width="9" style="25" customWidth="1"/>
    <col min="3077" max="3077" width="7.140625" style="25" customWidth="1"/>
    <col min="3078" max="3078" width="8.7109375" style="25" bestFit="1" customWidth="1"/>
    <col min="3079" max="3328" width="9.140625" style="25"/>
    <col min="3329" max="3329" width="10.140625" style="25" bestFit="1" customWidth="1"/>
    <col min="3330" max="3330" width="78" style="25" customWidth="1"/>
    <col min="3331" max="3331" width="4.28515625" style="25" customWidth="1"/>
    <col min="3332" max="3332" width="9" style="25" customWidth="1"/>
    <col min="3333" max="3333" width="7.140625" style="25" customWidth="1"/>
    <col min="3334" max="3334" width="8.7109375" style="25" bestFit="1" customWidth="1"/>
    <col min="3335" max="3584" width="9.140625" style="25"/>
    <col min="3585" max="3585" width="10.140625" style="25" bestFit="1" customWidth="1"/>
    <col min="3586" max="3586" width="78" style="25" customWidth="1"/>
    <col min="3587" max="3587" width="4.28515625" style="25" customWidth="1"/>
    <col min="3588" max="3588" width="9" style="25" customWidth="1"/>
    <col min="3589" max="3589" width="7.140625" style="25" customWidth="1"/>
    <col min="3590" max="3590" width="8.7109375" style="25" bestFit="1" customWidth="1"/>
    <col min="3591" max="3840" width="9.140625" style="25"/>
    <col min="3841" max="3841" width="10.140625" style="25" bestFit="1" customWidth="1"/>
    <col min="3842" max="3842" width="78" style="25" customWidth="1"/>
    <col min="3843" max="3843" width="4.28515625" style="25" customWidth="1"/>
    <col min="3844" max="3844" width="9" style="25" customWidth="1"/>
    <col min="3845" max="3845" width="7.140625" style="25" customWidth="1"/>
    <col min="3846" max="3846" width="8.7109375" style="25" bestFit="1" customWidth="1"/>
    <col min="3847" max="4096" width="9.140625" style="25"/>
    <col min="4097" max="4097" width="10.140625" style="25" bestFit="1" customWidth="1"/>
    <col min="4098" max="4098" width="78" style="25" customWidth="1"/>
    <col min="4099" max="4099" width="4.28515625" style="25" customWidth="1"/>
    <col min="4100" max="4100" width="9" style="25" customWidth="1"/>
    <col min="4101" max="4101" width="7.140625" style="25" customWidth="1"/>
    <col min="4102" max="4102" width="8.7109375" style="25" bestFit="1" customWidth="1"/>
    <col min="4103" max="4352" width="9.140625" style="25"/>
    <col min="4353" max="4353" width="10.140625" style="25" bestFit="1" customWidth="1"/>
    <col min="4354" max="4354" width="78" style="25" customWidth="1"/>
    <col min="4355" max="4355" width="4.28515625" style="25" customWidth="1"/>
    <col min="4356" max="4356" width="9" style="25" customWidth="1"/>
    <col min="4357" max="4357" width="7.140625" style="25" customWidth="1"/>
    <col min="4358" max="4358" width="8.7109375" style="25" bestFit="1" customWidth="1"/>
    <col min="4359" max="4608" width="9.140625" style="25"/>
    <col min="4609" max="4609" width="10.140625" style="25" bestFit="1" customWidth="1"/>
    <col min="4610" max="4610" width="78" style="25" customWidth="1"/>
    <col min="4611" max="4611" width="4.28515625" style="25" customWidth="1"/>
    <col min="4612" max="4612" width="9" style="25" customWidth="1"/>
    <col min="4613" max="4613" width="7.140625" style="25" customWidth="1"/>
    <col min="4614" max="4614" width="8.7109375" style="25" bestFit="1" customWidth="1"/>
    <col min="4615" max="4864" width="9.140625" style="25"/>
    <col min="4865" max="4865" width="10.140625" style="25" bestFit="1" customWidth="1"/>
    <col min="4866" max="4866" width="78" style="25" customWidth="1"/>
    <col min="4867" max="4867" width="4.28515625" style="25" customWidth="1"/>
    <col min="4868" max="4868" width="9" style="25" customWidth="1"/>
    <col min="4869" max="4869" width="7.140625" style="25" customWidth="1"/>
    <col min="4870" max="4870" width="8.7109375" style="25" bestFit="1" customWidth="1"/>
    <col min="4871" max="5120" width="9.140625" style="25"/>
    <col min="5121" max="5121" width="10.140625" style="25" bestFit="1" customWidth="1"/>
    <col min="5122" max="5122" width="78" style="25" customWidth="1"/>
    <col min="5123" max="5123" width="4.28515625" style="25" customWidth="1"/>
    <col min="5124" max="5124" width="9" style="25" customWidth="1"/>
    <col min="5125" max="5125" width="7.140625" style="25" customWidth="1"/>
    <col min="5126" max="5126" width="8.7109375" style="25" bestFit="1" customWidth="1"/>
    <col min="5127" max="5376" width="9.140625" style="25"/>
    <col min="5377" max="5377" width="10.140625" style="25" bestFit="1" customWidth="1"/>
    <col min="5378" max="5378" width="78" style="25" customWidth="1"/>
    <col min="5379" max="5379" width="4.28515625" style="25" customWidth="1"/>
    <col min="5380" max="5380" width="9" style="25" customWidth="1"/>
    <col min="5381" max="5381" width="7.140625" style="25" customWidth="1"/>
    <col min="5382" max="5382" width="8.7109375" style="25" bestFit="1" customWidth="1"/>
    <col min="5383" max="5632" width="9.140625" style="25"/>
    <col min="5633" max="5633" width="10.140625" style="25" bestFit="1" customWidth="1"/>
    <col min="5634" max="5634" width="78" style="25" customWidth="1"/>
    <col min="5635" max="5635" width="4.28515625" style="25" customWidth="1"/>
    <col min="5636" max="5636" width="9" style="25" customWidth="1"/>
    <col min="5637" max="5637" width="7.140625" style="25" customWidth="1"/>
    <col min="5638" max="5638" width="8.7109375" style="25" bestFit="1" customWidth="1"/>
    <col min="5639" max="5888" width="9.140625" style="25"/>
    <col min="5889" max="5889" width="10.140625" style="25" bestFit="1" customWidth="1"/>
    <col min="5890" max="5890" width="78" style="25" customWidth="1"/>
    <col min="5891" max="5891" width="4.28515625" style="25" customWidth="1"/>
    <col min="5892" max="5892" width="9" style="25" customWidth="1"/>
    <col min="5893" max="5893" width="7.140625" style="25" customWidth="1"/>
    <col min="5894" max="5894" width="8.7109375" style="25" bestFit="1" customWidth="1"/>
    <col min="5895" max="6144" width="9.140625" style="25"/>
    <col min="6145" max="6145" width="10.140625" style="25" bestFit="1" customWidth="1"/>
    <col min="6146" max="6146" width="78" style="25" customWidth="1"/>
    <col min="6147" max="6147" width="4.28515625" style="25" customWidth="1"/>
    <col min="6148" max="6148" width="9" style="25" customWidth="1"/>
    <col min="6149" max="6149" width="7.140625" style="25" customWidth="1"/>
    <col min="6150" max="6150" width="8.7109375" style="25" bestFit="1" customWidth="1"/>
    <col min="6151" max="6400" width="9.140625" style="25"/>
    <col min="6401" max="6401" width="10.140625" style="25" bestFit="1" customWidth="1"/>
    <col min="6402" max="6402" width="78" style="25" customWidth="1"/>
    <col min="6403" max="6403" width="4.28515625" style="25" customWidth="1"/>
    <col min="6404" max="6404" width="9" style="25" customWidth="1"/>
    <col min="6405" max="6405" width="7.140625" style="25" customWidth="1"/>
    <col min="6406" max="6406" width="8.7109375" style="25" bestFit="1" customWidth="1"/>
    <col min="6407" max="6656" width="9.140625" style="25"/>
    <col min="6657" max="6657" width="10.140625" style="25" bestFit="1" customWidth="1"/>
    <col min="6658" max="6658" width="78" style="25" customWidth="1"/>
    <col min="6659" max="6659" width="4.28515625" style="25" customWidth="1"/>
    <col min="6660" max="6660" width="9" style="25" customWidth="1"/>
    <col min="6661" max="6661" width="7.140625" style="25" customWidth="1"/>
    <col min="6662" max="6662" width="8.7109375" style="25" bestFit="1" customWidth="1"/>
    <col min="6663" max="6912" width="9.140625" style="25"/>
    <col min="6913" max="6913" width="10.140625" style="25" bestFit="1" customWidth="1"/>
    <col min="6914" max="6914" width="78" style="25" customWidth="1"/>
    <col min="6915" max="6915" width="4.28515625" style="25" customWidth="1"/>
    <col min="6916" max="6916" width="9" style="25" customWidth="1"/>
    <col min="6917" max="6917" width="7.140625" style="25" customWidth="1"/>
    <col min="6918" max="6918" width="8.7109375" style="25" bestFit="1" customWidth="1"/>
    <col min="6919" max="7168" width="9.140625" style="25"/>
    <col min="7169" max="7169" width="10.140625" style="25" bestFit="1" customWidth="1"/>
    <col min="7170" max="7170" width="78" style="25" customWidth="1"/>
    <col min="7171" max="7171" width="4.28515625" style="25" customWidth="1"/>
    <col min="7172" max="7172" width="9" style="25" customWidth="1"/>
    <col min="7173" max="7173" width="7.140625" style="25" customWidth="1"/>
    <col min="7174" max="7174" width="8.7109375" style="25" bestFit="1" customWidth="1"/>
    <col min="7175" max="7424" width="9.140625" style="25"/>
    <col min="7425" max="7425" width="10.140625" style="25" bestFit="1" customWidth="1"/>
    <col min="7426" max="7426" width="78" style="25" customWidth="1"/>
    <col min="7427" max="7427" width="4.28515625" style="25" customWidth="1"/>
    <col min="7428" max="7428" width="9" style="25" customWidth="1"/>
    <col min="7429" max="7429" width="7.140625" style="25" customWidth="1"/>
    <col min="7430" max="7430" width="8.7109375" style="25" bestFit="1" customWidth="1"/>
    <col min="7431" max="7680" width="9.140625" style="25"/>
    <col min="7681" max="7681" width="10.140625" style="25" bestFit="1" customWidth="1"/>
    <col min="7682" max="7682" width="78" style="25" customWidth="1"/>
    <col min="7683" max="7683" width="4.28515625" style="25" customWidth="1"/>
    <col min="7684" max="7684" width="9" style="25" customWidth="1"/>
    <col min="7685" max="7685" width="7.140625" style="25" customWidth="1"/>
    <col min="7686" max="7686" width="8.7109375" style="25" bestFit="1" customWidth="1"/>
    <col min="7687" max="7936" width="9.140625" style="25"/>
    <col min="7937" max="7937" width="10.140625" style="25" bestFit="1" customWidth="1"/>
    <col min="7938" max="7938" width="78" style="25" customWidth="1"/>
    <col min="7939" max="7939" width="4.28515625" style="25" customWidth="1"/>
    <col min="7940" max="7940" width="9" style="25" customWidth="1"/>
    <col min="7941" max="7941" width="7.140625" style="25" customWidth="1"/>
    <col min="7942" max="7942" width="8.7109375" style="25" bestFit="1" customWidth="1"/>
    <col min="7943" max="8192" width="9.140625" style="25"/>
    <col min="8193" max="8193" width="10.140625" style="25" bestFit="1" customWidth="1"/>
    <col min="8194" max="8194" width="78" style="25" customWidth="1"/>
    <col min="8195" max="8195" width="4.28515625" style="25" customWidth="1"/>
    <col min="8196" max="8196" width="9" style="25" customWidth="1"/>
    <col min="8197" max="8197" width="7.140625" style="25" customWidth="1"/>
    <col min="8198" max="8198" width="8.7109375" style="25" bestFit="1" customWidth="1"/>
    <col min="8199" max="8448" width="9.140625" style="25"/>
    <col min="8449" max="8449" width="10.140625" style="25" bestFit="1" customWidth="1"/>
    <col min="8450" max="8450" width="78" style="25" customWidth="1"/>
    <col min="8451" max="8451" width="4.28515625" style="25" customWidth="1"/>
    <col min="8452" max="8452" width="9" style="25" customWidth="1"/>
    <col min="8453" max="8453" width="7.140625" style="25" customWidth="1"/>
    <col min="8454" max="8454" width="8.7109375" style="25" bestFit="1" customWidth="1"/>
    <col min="8455" max="8704" width="9.140625" style="25"/>
    <col min="8705" max="8705" width="10.140625" style="25" bestFit="1" customWidth="1"/>
    <col min="8706" max="8706" width="78" style="25" customWidth="1"/>
    <col min="8707" max="8707" width="4.28515625" style="25" customWidth="1"/>
    <col min="8708" max="8708" width="9" style="25" customWidth="1"/>
    <col min="8709" max="8709" width="7.140625" style="25" customWidth="1"/>
    <col min="8710" max="8710" width="8.7109375" style="25" bestFit="1" customWidth="1"/>
    <col min="8711" max="8960" width="9.140625" style="25"/>
    <col min="8961" max="8961" width="10.140625" style="25" bestFit="1" customWidth="1"/>
    <col min="8962" max="8962" width="78" style="25" customWidth="1"/>
    <col min="8963" max="8963" width="4.28515625" style="25" customWidth="1"/>
    <col min="8964" max="8964" width="9" style="25" customWidth="1"/>
    <col min="8965" max="8965" width="7.140625" style="25" customWidth="1"/>
    <col min="8966" max="8966" width="8.7109375" style="25" bestFit="1" customWidth="1"/>
    <col min="8967" max="9216" width="9.140625" style="25"/>
    <col min="9217" max="9217" width="10.140625" style="25" bestFit="1" customWidth="1"/>
    <col min="9218" max="9218" width="78" style="25" customWidth="1"/>
    <col min="9219" max="9219" width="4.28515625" style="25" customWidth="1"/>
    <col min="9220" max="9220" width="9" style="25" customWidth="1"/>
    <col min="9221" max="9221" width="7.140625" style="25" customWidth="1"/>
    <col min="9222" max="9222" width="8.7109375" style="25" bestFit="1" customWidth="1"/>
    <col min="9223" max="9472" width="9.140625" style="25"/>
    <col min="9473" max="9473" width="10.140625" style="25" bestFit="1" customWidth="1"/>
    <col min="9474" max="9474" width="78" style="25" customWidth="1"/>
    <col min="9475" max="9475" width="4.28515625" style="25" customWidth="1"/>
    <col min="9476" max="9476" width="9" style="25" customWidth="1"/>
    <col min="9477" max="9477" width="7.140625" style="25" customWidth="1"/>
    <col min="9478" max="9478" width="8.7109375" style="25" bestFit="1" customWidth="1"/>
    <col min="9479" max="9728" width="9.140625" style="25"/>
    <col min="9729" max="9729" width="10.140625" style="25" bestFit="1" customWidth="1"/>
    <col min="9730" max="9730" width="78" style="25" customWidth="1"/>
    <col min="9731" max="9731" width="4.28515625" style="25" customWidth="1"/>
    <col min="9732" max="9732" width="9" style="25" customWidth="1"/>
    <col min="9733" max="9733" width="7.140625" style="25" customWidth="1"/>
    <col min="9734" max="9734" width="8.7109375" style="25" bestFit="1" customWidth="1"/>
    <col min="9735" max="9984" width="9.140625" style="25"/>
    <col min="9985" max="9985" width="10.140625" style="25" bestFit="1" customWidth="1"/>
    <col min="9986" max="9986" width="78" style="25" customWidth="1"/>
    <col min="9987" max="9987" width="4.28515625" style="25" customWidth="1"/>
    <col min="9988" max="9988" width="9" style="25" customWidth="1"/>
    <col min="9989" max="9989" width="7.140625" style="25" customWidth="1"/>
    <col min="9990" max="9990" width="8.7109375" style="25" bestFit="1" customWidth="1"/>
    <col min="9991" max="10240" width="9.140625" style="25"/>
    <col min="10241" max="10241" width="10.140625" style="25" bestFit="1" customWidth="1"/>
    <col min="10242" max="10242" width="78" style="25" customWidth="1"/>
    <col min="10243" max="10243" width="4.28515625" style="25" customWidth="1"/>
    <col min="10244" max="10244" width="9" style="25" customWidth="1"/>
    <col min="10245" max="10245" width="7.140625" style="25" customWidth="1"/>
    <col min="10246" max="10246" width="8.7109375" style="25" bestFit="1" customWidth="1"/>
    <col min="10247" max="10496" width="9.140625" style="25"/>
    <col min="10497" max="10497" width="10.140625" style="25" bestFit="1" customWidth="1"/>
    <col min="10498" max="10498" width="78" style="25" customWidth="1"/>
    <col min="10499" max="10499" width="4.28515625" style="25" customWidth="1"/>
    <col min="10500" max="10500" width="9" style="25" customWidth="1"/>
    <col min="10501" max="10501" width="7.140625" style="25" customWidth="1"/>
    <col min="10502" max="10502" width="8.7109375" style="25" bestFit="1" customWidth="1"/>
    <col min="10503" max="10752" width="9.140625" style="25"/>
    <col min="10753" max="10753" width="10.140625" style="25" bestFit="1" customWidth="1"/>
    <col min="10754" max="10754" width="78" style="25" customWidth="1"/>
    <col min="10755" max="10755" width="4.28515625" style="25" customWidth="1"/>
    <col min="10756" max="10756" width="9" style="25" customWidth="1"/>
    <col min="10757" max="10757" width="7.140625" style="25" customWidth="1"/>
    <col min="10758" max="10758" width="8.7109375" style="25" bestFit="1" customWidth="1"/>
    <col min="10759" max="11008" width="9.140625" style="25"/>
    <col min="11009" max="11009" width="10.140625" style="25" bestFit="1" customWidth="1"/>
    <col min="11010" max="11010" width="78" style="25" customWidth="1"/>
    <col min="11011" max="11011" width="4.28515625" style="25" customWidth="1"/>
    <col min="11012" max="11012" width="9" style="25" customWidth="1"/>
    <col min="11013" max="11013" width="7.140625" style="25" customWidth="1"/>
    <col min="11014" max="11014" width="8.7109375" style="25" bestFit="1" customWidth="1"/>
    <col min="11015" max="11264" width="9.140625" style="25"/>
    <col min="11265" max="11265" width="10.140625" style="25" bestFit="1" customWidth="1"/>
    <col min="11266" max="11266" width="78" style="25" customWidth="1"/>
    <col min="11267" max="11267" width="4.28515625" style="25" customWidth="1"/>
    <col min="11268" max="11268" width="9" style="25" customWidth="1"/>
    <col min="11269" max="11269" width="7.140625" style="25" customWidth="1"/>
    <col min="11270" max="11270" width="8.7109375" style="25" bestFit="1" customWidth="1"/>
    <col min="11271" max="11520" width="9.140625" style="25"/>
    <col min="11521" max="11521" width="10.140625" style="25" bestFit="1" customWidth="1"/>
    <col min="11522" max="11522" width="78" style="25" customWidth="1"/>
    <col min="11523" max="11523" width="4.28515625" style="25" customWidth="1"/>
    <col min="11524" max="11524" width="9" style="25" customWidth="1"/>
    <col min="11525" max="11525" width="7.140625" style="25" customWidth="1"/>
    <col min="11526" max="11526" width="8.7109375" style="25" bestFit="1" customWidth="1"/>
    <col min="11527" max="11776" width="9.140625" style="25"/>
    <col min="11777" max="11777" width="10.140625" style="25" bestFit="1" customWidth="1"/>
    <col min="11778" max="11778" width="78" style="25" customWidth="1"/>
    <col min="11779" max="11779" width="4.28515625" style="25" customWidth="1"/>
    <col min="11780" max="11780" width="9" style="25" customWidth="1"/>
    <col min="11781" max="11781" width="7.140625" style="25" customWidth="1"/>
    <col min="11782" max="11782" width="8.7109375" style="25" bestFit="1" customWidth="1"/>
    <col min="11783" max="12032" width="9.140625" style="25"/>
    <col min="12033" max="12033" width="10.140625" style="25" bestFit="1" customWidth="1"/>
    <col min="12034" max="12034" width="78" style="25" customWidth="1"/>
    <col min="12035" max="12035" width="4.28515625" style="25" customWidth="1"/>
    <col min="12036" max="12036" width="9" style="25" customWidth="1"/>
    <col min="12037" max="12037" width="7.140625" style="25" customWidth="1"/>
    <col min="12038" max="12038" width="8.7109375" style="25" bestFit="1" customWidth="1"/>
    <col min="12039" max="12288" width="9.140625" style="25"/>
    <col min="12289" max="12289" width="10.140625" style="25" bestFit="1" customWidth="1"/>
    <col min="12290" max="12290" width="78" style="25" customWidth="1"/>
    <col min="12291" max="12291" width="4.28515625" style="25" customWidth="1"/>
    <col min="12292" max="12292" width="9" style="25" customWidth="1"/>
    <col min="12293" max="12293" width="7.140625" style="25" customWidth="1"/>
    <col min="12294" max="12294" width="8.7109375" style="25" bestFit="1" customWidth="1"/>
    <col min="12295" max="12544" width="9.140625" style="25"/>
    <col min="12545" max="12545" width="10.140625" style="25" bestFit="1" customWidth="1"/>
    <col min="12546" max="12546" width="78" style="25" customWidth="1"/>
    <col min="12547" max="12547" width="4.28515625" style="25" customWidth="1"/>
    <col min="12548" max="12548" width="9" style="25" customWidth="1"/>
    <col min="12549" max="12549" width="7.140625" style="25" customWidth="1"/>
    <col min="12550" max="12550" width="8.7109375" style="25" bestFit="1" customWidth="1"/>
    <col min="12551" max="12800" width="9.140625" style="25"/>
    <col min="12801" max="12801" width="10.140625" style="25" bestFit="1" customWidth="1"/>
    <col min="12802" max="12802" width="78" style="25" customWidth="1"/>
    <col min="12803" max="12803" width="4.28515625" style="25" customWidth="1"/>
    <col min="12804" max="12804" width="9" style="25" customWidth="1"/>
    <col min="12805" max="12805" width="7.140625" style="25" customWidth="1"/>
    <col min="12806" max="12806" width="8.7109375" style="25" bestFit="1" customWidth="1"/>
    <col min="12807" max="13056" width="9.140625" style="25"/>
    <col min="13057" max="13057" width="10.140625" style="25" bestFit="1" customWidth="1"/>
    <col min="13058" max="13058" width="78" style="25" customWidth="1"/>
    <col min="13059" max="13059" width="4.28515625" style="25" customWidth="1"/>
    <col min="13060" max="13060" width="9" style="25" customWidth="1"/>
    <col min="13061" max="13061" width="7.140625" style="25" customWidth="1"/>
    <col min="13062" max="13062" width="8.7109375" style="25" bestFit="1" customWidth="1"/>
    <col min="13063" max="13312" width="9.140625" style="25"/>
    <col min="13313" max="13313" width="10.140625" style="25" bestFit="1" customWidth="1"/>
    <col min="13314" max="13314" width="78" style="25" customWidth="1"/>
    <col min="13315" max="13315" width="4.28515625" style="25" customWidth="1"/>
    <col min="13316" max="13316" width="9" style="25" customWidth="1"/>
    <col min="13317" max="13317" width="7.140625" style="25" customWidth="1"/>
    <col min="13318" max="13318" width="8.7109375" style="25" bestFit="1" customWidth="1"/>
    <col min="13319" max="13568" width="9.140625" style="25"/>
    <col min="13569" max="13569" width="10.140625" style="25" bestFit="1" customWidth="1"/>
    <col min="13570" max="13570" width="78" style="25" customWidth="1"/>
    <col min="13571" max="13571" width="4.28515625" style="25" customWidth="1"/>
    <col min="13572" max="13572" width="9" style="25" customWidth="1"/>
    <col min="13573" max="13573" width="7.140625" style="25" customWidth="1"/>
    <col min="13574" max="13574" width="8.7109375" style="25" bestFit="1" customWidth="1"/>
    <col min="13575" max="13824" width="9.140625" style="25"/>
    <col min="13825" max="13825" width="10.140625" style="25" bestFit="1" customWidth="1"/>
    <col min="13826" max="13826" width="78" style="25" customWidth="1"/>
    <col min="13827" max="13827" width="4.28515625" style="25" customWidth="1"/>
    <col min="13828" max="13828" width="9" style="25" customWidth="1"/>
    <col min="13829" max="13829" width="7.140625" style="25" customWidth="1"/>
    <col min="13830" max="13830" width="8.7109375" style="25" bestFit="1" customWidth="1"/>
    <col min="13831" max="14080" width="9.140625" style="25"/>
    <col min="14081" max="14081" width="10.140625" style="25" bestFit="1" customWidth="1"/>
    <col min="14082" max="14082" width="78" style="25" customWidth="1"/>
    <col min="14083" max="14083" width="4.28515625" style="25" customWidth="1"/>
    <col min="14084" max="14084" width="9" style="25" customWidth="1"/>
    <col min="14085" max="14085" width="7.140625" style="25" customWidth="1"/>
    <col min="14086" max="14086" width="8.7109375" style="25" bestFit="1" customWidth="1"/>
    <col min="14087" max="14336" width="9.140625" style="25"/>
    <col min="14337" max="14337" width="10.140625" style="25" bestFit="1" customWidth="1"/>
    <col min="14338" max="14338" width="78" style="25" customWidth="1"/>
    <col min="14339" max="14339" width="4.28515625" style="25" customWidth="1"/>
    <col min="14340" max="14340" width="9" style="25" customWidth="1"/>
    <col min="14341" max="14341" width="7.140625" style="25" customWidth="1"/>
    <col min="14342" max="14342" width="8.7109375" style="25" bestFit="1" customWidth="1"/>
    <col min="14343" max="14592" width="9.140625" style="25"/>
    <col min="14593" max="14593" width="10.140625" style="25" bestFit="1" customWidth="1"/>
    <col min="14594" max="14594" width="78" style="25" customWidth="1"/>
    <col min="14595" max="14595" width="4.28515625" style="25" customWidth="1"/>
    <col min="14596" max="14596" width="9" style="25" customWidth="1"/>
    <col min="14597" max="14597" width="7.140625" style="25" customWidth="1"/>
    <col min="14598" max="14598" width="8.7109375" style="25" bestFit="1" customWidth="1"/>
    <col min="14599" max="14848" width="9.140625" style="25"/>
    <col min="14849" max="14849" width="10.140625" style="25" bestFit="1" customWidth="1"/>
    <col min="14850" max="14850" width="78" style="25" customWidth="1"/>
    <col min="14851" max="14851" width="4.28515625" style="25" customWidth="1"/>
    <col min="14852" max="14852" width="9" style="25" customWidth="1"/>
    <col min="14853" max="14853" width="7.140625" style="25" customWidth="1"/>
    <col min="14854" max="14854" width="8.7109375" style="25" bestFit="1" customWidth="1"/>
    <col min="14855" max="15104" width="9.140625" style="25"/>
    <col min="15105" max="15105" width="10.140625" style="25" bestFit="1" customWidth="1"/>
    <col min="15106" max="15106" width="78" style="25" customWidth="1"/>
    <col min="15107" max="15107" width="4.28515625" style="25" customWidth="1"/>
    <col min="15108" max="15108" width="9" style="25" customWidth="1"/>
    <col min="15109" max="15109" width="7.140625" style="25" customWidth="1"/>
    <col min="15110" max="15110" width="8.7109375" style="25" bestFit="1" customWidth="1"/>
    <col min="15111" max="15360" width="9.140625" style="25"/>
    <col min="15361" max="15361" width="10.140625" style="25" bestFit="1" customWidth="1"/>
    <col min="15362" max="15362" width="78" style="25" customWidth="1"/>
    <col min="15363" max="15363" width="4.28515625" style="25" customWidth="1"/>
    <col min="15364" max="15364" width="9" style="25" customWidth="1"/>
    <col min="15365" max="15365" width="7.140625" style="25" customWidth="1"/>
    <col min="15366" max="15366" width="8.7109375" style="25" bestFit="1" customWidth="1"/>
    <col min="15367" max="15616" width="9.140625" style="25"/>
    <col min="15617" max="15617" width="10.140625" style="25" bestFit="1" customWidth="1"/>
    <col min="15618" max="15618" width="78" style="25" customWidth="1"/>
    <col min="15619" max="15619" width="4.28515625" style="25" customWidth="1"/>
    <col min="15620" max="15620" width="9" style="25" customWidth="1"/>
    <col min="15621" max="15621" width="7.140625" style="25" customWidth="1"/>
    <col min="15622" max="15622" width="8.7109375" style="25" bestFit="1" customWidth="1"/>
    <col min="15623" max="15872" width="9.140625" style="25"/>
    <col min="15873" max="15873" width="10.140625" style="25" bestFit="1" customWidth="1"/>
    <col min="15874" max="15874" width="78" style="25" customWidth="1"/>
    <col min="15875" max="15875" width="4.28515625" style="25" customWidth="1"/>
    <col min="15876" max="15876" width="9" style="25" customWidth="1"/>
    <col min="15877" max="15877" width="7.140625" style="25" customWidth="1"/>
    <col min="15878" max="15878" width="8.7109375" style="25" bestFit="1" customWidth="1"/>
    <col min="15879" max="16128" width="9.140625" style="25"/>
    <col min="16129" max="16129" width="10.140625" style="25" bestFit="1" customWidth="1"/>
    <col min="16130" max="16130" width="78" style="25" customWidth="1"/>
    <col min="16131" max="16131" width="4.28515625" style="25" customWidth="1"/>
    <col min="16132" max="16132" width="9" style="25" customWidth="1"/>
    <col min="16133" max="16133" width="7.140625" style="25" customWidth="1"/>
    <col min="16134" max="16134" width="8.7109375" style="25" bestFit="1" customWidth="1"/>
    <col min="16135" max="16384" width="9.140625" style="25"/>
  </cols>
  <sheetData>
    <row r="1" spans="1:9" s="1" customFormat="1" ht="57.75" customHeight="1">
      <c r="A1" s="135"/>
      <c r="B1" s="136"/>
      <c r="C1" s="136"/>
      <c r="D1" s="136"/>
      <c r="E1" s="136"/>
      <c r="F1" s="137"/>
    </row>
    <row r="2" spans="1:9" s="3" customFormat="1">
      <c r="A2" s="138" t="s">
        <v>0</v>
      </c>
      <c r="B2" s="139"/>
      <c r="C2" s="139"/>
      <c r="D2" s="139"/>
      <c r="E2" s="139"/>
      <c r="F2" s="140"/>
      <c r="G2" s="2"/>
    </row>
    <row r="3" spans="1:9" s="3" customFormat="1">
      <c r="A3" s="138" t="s">
        <v>1</v>
      </c>
      <c r="B3" s="139"/>
      <c r="C3" s="139"/>
      <c r="D3" s="139"/>
      <c r="E3" s="139"/>
      <c r="F3" s="140"/>
      <c r="G3" s="2"/>
    </row>
    <row r="4" spans="1:9" s="3" customFormat="1">
      <c r="A4" s="138" t="s">
        <v>2</v>
      </c>
      <c r="B4" s="139"/>
      <c r="C4" s="139"/>
      <c r="D4" s="139"/>
      <c r="E4" s="139"/>
      <c r="F4" s="140"/>
      <c r="G4" s="2"/>
    </row>
    <row r="5" spans="1:9" s="4" customFormat="1" ht="15.75">
      <c r="A5" s="141" t="s">
        <v>73</v>
      </c>
      <c r="B5" s="142"/>
      <c r="C5" s="143"/>
      <c r="D5" s="143"/>
      <c r="E5" s="144"/>
      <c r="F5" s="145"/>
    </row>
    <row r="6" spans="1:9" s="4" customFormat="1" ht="15.75" customHeight="1">
      <c r="A6" s="146" t="s">
        <v>63</v>
      </c>
      <c r="B6" s="147"/>
      <c r="C6" s="148" t="s">
        <v>3</v>
      </c>
      <c r="D6" s="148"/>
      <c r="E6" s="149">
        <v>0</v>
      </c>
      <c r="F6" s="150"/>
    </row>
    <row r="7" spans="1:9" s="4" customFormat="1" ht="16.5" customHeight="1">
      <c r="A7" s="151" t="s">
        <v>4</v>
      </c>
      <c r="B7" s="152"/>
      <c r="C7" s="148" t="s">
        <v>5</v>
      </c>
      <c r="D7" s="148"/>
      <c r="E7" s="143">
        <v>44652</v>
      </c>
      <c r="F7" s="153"/>
    </row>
    <row r="8" spans="1:9" s="5" customFormat="1" ht="15.75">
      <c r="A8" s="154"/>
      <c r="B8" s="155"/>
      <c r="C8" s="155"/>
      <c r="D8" s="155"/>
      <c r="E8" s="155"/>
      <c r="F8" s="156"/>
    </row>
    <row r="9" spans="1:9" s="5" customFormat="1" ht="12.75" customHeight="1">
      <c r="A9" s="157" t="s">
        <v>6</v>
      </c>
      <c r="B9" s="147" t="s">
        <v>7</v>
      </c>
      <c r="C9" s="158" t="s">
        <v>8</v>
      </c>
      <c r="D9" s="158" t="s">
        <v>9</v>
      </c>
      <c r="E9" s="159" t="s">
        <v>10</v>
      </c>
      <c r="F9" s="160"/>
    </row>
    <row r="10" spans="1:9" s="5" customFormat="1" ht="13.5" customHeight="1">
      <c r="A10" s="157"/>
      <c r="B10" s="147"/>
      <c r="C10" s="158"/>
      <c r="D10" s="158"/>
      <c r="E10" s="80" t="s">
        <v>11</v>
      </c>
      <c r="F10" s="81" t="s">
        <v>12</v>
      </c>
    </row>
    <row r="11" spans="1:9" s="9" customFormat="1" ht="15.75">
      <c r="A11" s="40"/>
      <c r="B11" s="6"/>
      <c r="C11" s="7"/>
      <c r="D11" s="7"/>
      <c r="E11" s="8"/>
      <c r="F11" s="41"/>
    </row>
    <row r="12" spans="1:9" s="14" customFormat="1">
      <c r="A12" s="42" t="s">
        <v>13</v>
      </c>
      <c r="B12" s="10" t="s">
        <v>14</v>
      </c>
      <c r="C12" s="11"/>
      <c r="D12" s="12"/>
      <c r="E12" s="13"/>
      <c r="F12" s="43"/>
    </row>
    <row r="13" spans="1:9" s="91" customFormat="1">
      <c r="A13" s="103">
        <v>1</v>
      </c>
      <c r="B13" s="99" t="s">
        <v>62</v>
      </c>
      <c r="C13" s="94"/>
      <c r="D13" s="95"/>
      <c r="E13" s="96"/>
      <c r="F13" s="102"/>
      <c r="I13" s="92"/>
    </row>
    <row r="14" spans="1:9" s="91" customFormat="1" ht="213.75" customHeight="1">
      <c r="A14" s="125" t="s">
        <v>15</v>
      </c>
      <c r="B14" s="93" t="s">
        <v>74</v>
      </c>
      <c r="C14" s="97"/>
      <c r="D14" s="98"/>
      <c r="E14" s="101"/>
      <c r="F14" s="105"/>
      <c r="I14" s="92"/>
    </row>
    <row r="15" spans="1:9" s="91" customFormat="1">
      <c r="A15" s="126" t="s">
        <v>16</v>
      </c>
      <c r="B15" s="110" t="s">
        <v>99</v>
      </c>
      <c r="C15" s="111" t="s">
        <v>17</v>
      </c>
      <c r="D15" s="112">
        <v>50</v>
      </c>
      <c r="E15" s="123"/>
      <c r="F15" s="131">
        <f t="shared" ref="F15" si="0">(D15*E15)</f>
        <v>0</v>
      </c>
      <c r="I15" s="92"/>
    </row>
    <row r="16" spans="1:9" s="91" customFormat="1">
      <c r="A16" s="126" t="s">
        <v>18</v>
      </c>
      <c r="B16" s="110" t="s">
        <v>100</v>
      </c>
      <c r="C16" s="111" t="s">
        <v>17</v>
      </c>
      <c r="D16" s="112">
        <v>45</v>
      </c>
      <c r="E16" s="123"/>
      <c r="F16" s="131">
        <f t="shared" ref="F16" si="1">(D16*E16)</f>
        <v>0</v>
      </c>
      <c r="I16" s="92"/>
    </row>
    <row r="17" spans="1:9" s="91" customFormat="1">
      <c r="A17" s="126" t="s">
        <v>19</v>
      </c>
      <c r="B17" s="110" t="s">
        <v>101</v>
      </c>
      <c r="C17" s="111" t="s">
        <v>17</v>
      </c>
      <c r="D17" s="112">
        <v>21</v>
      </c>
      <c r="E17" s="100"/>
      <c r="F17" s="104">
        <f t="shared" ref="F17" si="2">(D17*E17)</f>
        <v>0</v>
      </c>
      <c r="I17" s="92"/>
    </row>
    <row r="18" spans="1:9" s="91" customFormat="1">
      <c r="A18" s="125" t="s">
        <v>20</v>
      </c>
      <c r="B18" s="113" t="s">
        <v>21</v>
      </c>
      <c r="C18" s="109"/>
      <c r="D18" s="114"/>
      <c r="E18" s="123"/>
      <c r="F18" s="131"/>
      <c r="G18" s="132"/>
      <c r="H18" s="132"/>
      <c r="I18" s="133"/>
    </row>
    <row r="19" spans="1:9" s="91" customFormat="1" ht="71.25" customHeight="1">
      <c r="A19" s="125" t="s">
        <v>22</v>
      </c>
      <c r="B19" s="110" t="s">
        <v>75</v>
      </c>
      <c r="C19" s="109" t="s">
        <v>35</v>
      </c>
      <c r="D19" s="112">
        <v>22</v>
      </c>
      <c r="E19" s="123"/>
      <c r="F19" s="131">
        <v>0</v>
      </c>
      <c r="G19" s="132"/>
      <c r="H19" s="132"/>
      <c r="I19" s="133"/>
    </row>
    <row r="20" spans="1:9" s="91" customFormat="1">
      <c r="A20" s="125" t="s">
        <v>24</v>
      </c>
      <c r="B20" s="110" t="s">
        <v>76</v>
      </c>
      <c r="C20" s="97" t="s">
        <v>35</v>
      </c>
      <c r="D20" s="112">
        <v>1</v>
      </c>
      <c r="E20" s="21"/>
      <c r="F20" s="45">
        <f>E20*D20</f>
        <v>0</v>
      </c>
      <c r="G20" s="106"/>
      <c r="H20" s="106"/>
      <c r="I20" s="107"/>
    </row>
    <row r="21" spans="1:9" s="132" customFormat="1" ht="25.5">
      <c r="A21" s="125" t="s">
        <v>65</v>
      </c>
      <c r="B21" s="110" t="s">
        <v>77</v>
      </c>
      <c r="C21" s="109" t="s">
        <v>23</v>
      </c>
      <c r="D21" s="112">
        <v>1</v>
      </c>
      <c r="E21" s="123"/>
      <c r="F21" s="131">
        <f t="shared" ref="F21" si="3">E21*D21</f>
        <v>0</v>
      </c>
      <c r="I21" s="133"/>
    </row>
    <row r="22" spans="1:9" s="134" customFormat="1">
      <c r="A22" s="125" t="s">
        <v>25</v>
      </c>
      <c r="B22" s="99" t="s">
        <v>26</v>
      </c>
      <c r="C22" s="109"/>
      <c r="D22" s="114"/>
      <c r="E22" s="123"/>
      <c r="F22" s="131"/>
      <c r="I22" s="133"/>
    </row>
    <row r="23" spans="1:9" s="134" customFormat="1" ht="25.5">
      <c r="A23" s="125"/>
      <c r="B23" s="110" t="s">
        <v>70</v>
      </c>
      <c r="C23" s="109" t="s">
        <v>37</v>
      </c>
      <c r="D23" s="112">
        <v>1</v>
      </c>
      <c r="E23" s="21"/>
      <c r="F23" s="45">
        <f>E23*D23</f>
        <v>0</v>
      </c>
      <c r="I23" s="133"/>
    </row>
    <row r="24" spans="1:9" s="108" customFormat="1">
      <c r="A24" s="127"/>
      <c r="B24" s="115"/>
      <c r="C24" s="116"/>
      <c r="D24" s="117"/>
      <c r="E24" s="118"/>
      <c r="F24" s="128"/>
    </row>
    <row r="25" spans="1:9" s="108" customFormat="1">
      <c r="A25" s="129"/>
      <c r="B25" s="119" t="s">
        <v>27</v>
      </c>
      <c r="C25" s="120"/>
      <c r="D25" s="121"/>
      <c r="E25" s="122"/>
      <c r="F25" s="130">
        <f>SUM(F14:F23)</f>
        <v>0</v>
      </c>
    </row>
    <row r="26" spans="1:9" s="108" customFormat="1">
      <c r="A26" s="127"/>
      <c r="B26" s="115"/>
      <c r="C26" s="116"/>
      <c r="D26" s="117"/>
      <c r="E26" s="118"/>
      <c r="F26" s="128"/>
    </row>
    <row r="27" spans="1:9">
      <c r="A27" s="46">
        <v>2</v>
      </c>
      <c r="B27" s="15" t="s">
        <v>68</v>
      </c>
      <c r="C27" s="31"/>
      <c r="D27" s="32"/>
      <c r="E27" s="33"/>
      <c r="F27" s="51"/>
    </row>
    <row r="28" spans="1:9" ht="33" customHeight="1">
      <c r="A28" s="49"/>
      <c r="B28" s="89" t="s">
        <v>69</v>
      </c>
      <c r="C28" s="19" t="s">
        <v>37</v>
      </c>
      <c r="D28" s="20">
        <v>1</v>
      </c>
      <c r="E28" s="21"/>
      <c r="F28" s="45">
        <f>E28*D28</f>
        <v>0</v>
      </c>
    </row>
    <row r="29" spans="1:9">
      <c r="A29" s="48"/>
      <c r="B29" s="85"/>
      <c r="C29" s="27"/>
      <c r="D29" s="28"/>
      <c r="E29" s="21"/>
      <c r="F29" s="45"/>
    </row>
    <row r="30" spans="1:9">
      <c r="A30" s="52"/>
      <c r="B30" s="124" t="s">
        <v>38</v>
      </c>
      <c r="C30" s="35"/>
      <c r="D30" s="36"/>
      <c r="E30" s="37"/>
      <c r="F30" s="53">
        <f>F28</f>
        <v>0</v>
      </c>
    </row>
    <row r="31" spans="1:9">
      <c r="A31" s="49"/>
      <c r="B31" s="29"/>
      <c r="C31" s="30"/>
      <c r="D31" s="30"/>
      <c r="E31" s="30"/>
      <c r="F31" s="50"/>
      <c r="I31" s="14"/>
    </row>
    <row r="32" spans="1:9" ht="13.5" thickBot="1">
      <c r="A32" s="54"/>
      <c r="B32" s="55" t="s">
        <v>46</v>
      </c>
      <c r="C32" s="56"/>
      <c r="D32" s="56"/>
      <c r="E32" s="57"/>
      <c r="F32" s="58">
        <f>F25+F30</f>
        <v>0</v>
      </c>
    </row>
    <row r="96" spans="1:2" ht="13.5" customHeight="1">
      <c r="A96" s="25"/>
      <c r="B96" s="25"/>
    </row>
  </sheetData>
  <protectedRanges>
    <protectedRange password="EA30" sqref="A1:IV1" name="Range1_1_1"/>
    <protectedRange password="EA30" sqref="A3:F3" name="Range1_2"/>
  </protectedRanges>
  <mergeCells count="19">
    <mergeCell ref="A8:F8"/>
    <mergeCell ref="A9:A10"/>
    <mergeCell ref="B9:B10"/>
    <mergeCell ref="C9:C10"/>
    <mergeCell ref="D9:D10"/>
    <mergeCell ref="E9:F9"/>
    <mergeCell ref="A6:B6"/>
    <mergeCell ref="C6:D6"/>
    <mergeCell ref="E6:F6"/>
    <mergeCell ref="A7:B7"/>
    <mergeCell ref="C7:D7"/>
    <mergeCell ref="E7:F7"/>
    <mergeCell ref="A1:F1"/>
    <mergeCell ref="A2:F2"/>
    <mergeCell ref="A3:F3"/>
    <mergeCell ref="A4:F4"/>
    <mergeCell ref="A5:B5"/>
    <mergeCell ref="C5:D5"/>
    <mergeCell ref="E5:F5"/>
  </mergeCells>
  <pageMargins left="0.51181102362204722" right="0.27559055118110237" top="3.937007874015748E-2" bottom="0.19685039370078741" header="0.31496062992125984" footer="0.27559055118110237"/>
  <pageSetup paperSize="9" scale="80" fitToHeight="2" orientation="portrait" r:id="rId1"/>
  <drawing r:id="rId2"/>
</worksheet>
</file>

<file path=xl/worksheets/sheet2.xml><?xml version="1.0" encoding="utf-8"?>
<worksheet xmlns="http://schemas.openxmlformats.org/spreadsheetml/2006/main" xmlns:r="http://schemas.openxmlformats.org/officeDocument/2006/relationships">
  <dimension ref="A1:F68"/>
  <sheetViews>
    <sheetView view="pageBreakPreview" zoomScale="145" zoomScaleNormal="100" zoomScaleSheetLayoutView="145" workbookViewId="0">
      <selection activeCell="A5" sqref="A5:B5"/>
    </sheetView>
  </sheetViews>
  <sheetFormatPr defaultRowHeight="12.75"/>
  <cols>
    <col min="1" max="1" width="10.140625" style="38" bestFit="1" customWidth="1"/>
    <col min="2" max="2" width="78" style="39" customWidth="1"/>
    <col min="3" max="3" width="4.28515625" style="25" customWidth="1"/>
    <col min="4" max="4" width="9" style="25" customWidth="1"/>
    <col min="5" max="5" width="7.140625" style="25" customWidth="1"/>
    <col min="6" max="6" width="8.7109375" style="25" bestFit="1" customWidth="1"/>
    <col min="7" max="7" width="9.140625" style="25"/>
    <col min="8" max="8" width="56.7109375" style="25" customWidth="1"/>
    <col min="9" max="247" width="9.140625" style="25"/>
    <col min="248" max="248" width="10.140625" style="25" bestFit="1" customWidth="1"/>
    <col min="249" max="249" width="78" style="25" customWidth="1"/>
    <col min="250" max="250" width="4.28515625" style="25" customWidth="1"/>
    <col min="251" max="251" width="9" style="25" customWidth="1"/>
    <col min="252" max="252" width="7.140625" style="25" customWidth="1"/>
    <col min="253" max="253" width="8.7109375" style="25" bestFit="1" customWidth="1"/>
    <col min="254" max="503" width="9.140625" style="25"/>
    <col min="504" max="504" width="10.140625" style="25" bestFit="1" customWidth="1"/>
    <col min="505" max="505" width="78" style="25" customWidth="1"/>
    <col min="506" max="506" width="4.28515625" style="25" customWidth="1"/>
    <col min="507" max="507" width="9" style="25" customWidth="1"/>
    <col min="508" max="508" width="7.140625" style="25" customWidth="1"/>
    <col min="509" max="509" width="8.7109375" style="25" bestFit="1" customWidth="1"/>
    <col min="510" max="759" width="9.140625" style="25"/>
    <col min="760" max="760" width="10.140625" style="25" bestFit="1" customWidth="1"/>
    <col min="761" max="761" width="78" style="25" customWidth="1"/>
    <col min="762" max="762" width="4.28515625" style="25" customWidth="1"/>
    <col min="763" max="763" width="9" style="25" customWidth="1"/>
    <col min="764" max="764" width="7.140625" style="25" customWidth="1"/>
    <col min="765" max="765" width="8.7109375" style="25" bestFit="1" customWidth="1"/>
    <col min="766" max="1015" width="9.140625" style="25"/>
    <col min="1016" max="1016" width="10.140625" style="25" bestFit="1" customWidth="1"/>
    <col min="1017" max="1017" width="78" style="25" customWidth="1"/>
    <col min="1018" max="1018" width="4.28515625" style="25" customWidth="1"/>
    <col min="1019" max="1019" width="9" style="25" customWidth="1"/>
    <col min="1020" max="1020" width="7.140625" style="25" customWidth="1"/>
    <col min="1021" max="1021" width="8.7109375" style="25" bestFit="1" customWidth="1"/>
    <col min="1022" max="1271" width="9.140625" style="25"/>
    <col min="1272" max="1272" width="10.140625" style="25" bestFit="1" customWidth="1"/>
    <col min="1273" max="1273" width="78" style="25" customWidth="1"/>
    <col min="1274" max="1274" width="4.28515625" style="25" customWidth="1"/>
    <col min="1275" max="1275" width="9" style="25" customWidth="1"/>
    <col min="1276" max="1276" width="7.140625" style="25" customWidth="1"/>
    <col min="1277" max="1277" width="8.7109375" style="25" bestFit="1" customWidth="1"/>
    <col min="1278" max="1527" width="9.140625" style="25"/>
    <col min="1528" max="1528" width="10.140625" style="25" bestFit="1" customWidth="1"/>
    <col min="1529" max="1529" width="78" style="25" customWidth="1"/>
    <col min="1530" max="1530" width="4.28515625" style="25" customWidth="1"/>
    <col min="1531" max="1531" width="9" style="25" customWidth="1"/>
    <col min="1532" max="1532" width="7.140625" style="25" customWidth="1"/>
    <col min="1533" max="1533" width="8.7109375" style="25" bestFit="1" customWidth="1"/>
    <col min="1534" max="1783" width="9.140625" style="25"/>
    <col min="1784" max="1784" width="10.140625" style="25" bestFit="1" customWidth="1"/>
    <col min="1785" max="1785" width="78" style="25" customWidth="1"/>
    <col min="1786" max="1786" width="4.28515625" style="25" customWidth="1"/>
    <col min="1787" max="1787" width="9" style="25" customWidth="1"/>
    <col min="1788" max="1788" width="7.140625" style="25" customWidth="1"/>
    <col min="1789" max="1789" width="8.7109375" style="25" bestFit="1" customWidth="1"/>
    <col min="1790" max="2039" width="9.140625" style="25"/>
    <col min="2040" max="2040" width="10.140625" style="25" bestFit="1" customWidth="1"/>
    <col min="2041" max="2041" width="78" style="25" customWidth="1"/>
    <col min="2042" max="2042" width="4.28515625" style="25" customWidth="1"/>
    <col min="2043" max="2043" width="9" style="25" customWidth="1"/>
    <col min="2044" max="2044" width="7.140625" style="25" customWidth="1"/>
    <col min="2045" max="2045" width="8.7109375" style="25" bestFit="1" customWidth="1"/>
    <col min="2046" max="2295" width="9.140625" style="25"/>
    <col min="2296" max="2296" width="10.140625" style="25" bestFit="1" customWidth="1"/>
    <col min="2297" max="2297" width="78" style="25" customWidth="1"/>
    <col min="2298" max="2298" width="4.28515625" style="25" customWidth="1"/>
    <col min="2299" max="2299" width="9" style="25" customWidth="1"/>
    <col min="2300" max="2300" width="7.140625" style="25" customWidth="1"/>
    <col min="2301" max="2301" width="8.7109375" style="25" bestFit="1" customWidth="1"/>
    <col min="2302" max="2551" width="9.140625" style="25"/>
    <col min="2552" max="2552" width="10.140625" style="25" bestFit="1" customWidth="1"/>
    <col min="2553" max="2553" width="78" style="25" customWidth="1"/>
    <col min="2554" max="2554" width="4.28515625" style="25" customWidth="1"/>
    <col min="2555" max="2555" width="9" style="25" customWidth="1"/>
    <col min="2556" max="2556" width="7.140625" style="25" customWidth="1"/>
    <col min="2557" max="2557" width="8.7109375" style="25" bestFit="1" customWidth="1"/>
    <col min="2558" max="2807" width="9.140625" style="25"/>
    <col min="2808" max="2808" width="10.140625" style="25" bestFit="1" customWidth="1"/>
    <col min="2809" max="2809" width="78" style="25" customWidth="1"/>
    <col min="2810" max="2810" width="4.28515625" style="25" customWidth="1"/>
    <col min="2811" max="2811" width="9" style="25" customWidth="1"/>
    <col min="2812" max="2812" width="7.140625" style="25" customWidth="1"/>
    <col min="2813" max="2813" width="8.7109375" style="25" bestFit="1" customWidth="1"/>
    <col min="2814" max="3063" width="9.140625" style="25"/>
    <col min="3064" max="3064" width="10.140625" style="25" bestFit="1" customWidth="1"/>
    <col min="3065" max="3065" width="78" style="25" customWidth="1"/>
    <col min="3066" max="3066" width="4.28515625" style="25" customWidth="1"/>
    <col min="3067" max="3067" width="9" style="25" customWidth="1"/>
    <col min="3068" max="3068" width="7.140625" style="25" customWidth="1"/>
    <col min="3069" max="3069" width="8.7109375" style="25" bestFit="1" customWidth="1"/>
    <col min="3070" max="3319" width="9.140625" style="25"/>
    <col min="3320" max="3320" width="10.140625" style="25" bestFit="1" customWidth="1"/>
    <col min="3321" max="3321" width="78" style="25" customWidth="1"/>
    <col min="3322" max="3322" width="4.28515625" style="25" customWidth="1"/>
    <col min="3323" max="3323" width="9" style="25" customWidth="1"/>
    <col min="3324" max="3324" width="7.140625" style="25" customWidth="1"/>
    <col min="3325" max="3325" width="8.7109375" style="25" bestFit="1" customWidth="1"/>
    <col min="3326" max="3575" width="9.140625" style="25"/>
    <col min="3576" max="3576" width="10.140625" style="25" bestFit="1" customWidth="1"/>
    <col min="3577" max="3577" width="78" style="25" customWidth="1"/>
    <col min="3578" max="3578" width="4.28515625" style="25" customWidth="1"/>
    <col min="3579" max="3579" width="9" style="25" customWidth="1"/>
    <col min="3580" max="3580" width="7.140625" style="25" customWidth="1"/>
    <col min="3581" max="3581" width="8.7109375" style="25" bestFit="1" customWidth="1"/>
    <col min="3582" max="3831" width="9.140625" style="25"/>
    <col min="3832" max="3832" width="10.140625" style="25" bestFit="1" customWidth="1"/>
    <col min="3833" max="3833" width="78" style="25" customWidth="1"/>
    <col min="3834" max="3834" width="4.28515625" style="25" customWidth="1"/>
    <col min="3835" max="3835" width="9" style="25" customWidth="1"/>
    <col min="3836" max="3836" width="7.140625" style="25" customWidth="1"/>
    <col min="3837" max="3837" width="8.7109375" style="25" bestFit="1" customWidth="1"/>
    <col min="3838" max="4087" width="9.140625" style="25"/>
    <col min="4088" max="4088" width="10.140625" style="25" bestFit="1" customWidth="1"/>
    <col min="4089" max="4089" width="78" style="25" customWidth="1"/>
    <col min="4090" max="4090" width="4.28515625" style="25" customWidth="1"/>
    <col min="4091" max="4091" width="9" style="25" customWidth="1"/>
    <col min="4092" max="4092" width="7.140625" style="25" customWidth="1"/>
    <col min="4093" max="4093" width="8.7109375" style="25" bestFit="1" customWidth="1"/>
    <col min="4094" max="4343" width="9.140625" style="25"/>
    <col min="4344" max="4344" width="10.140625" style="25" bestFit="1" customWidth="1"/>
    <col min="4345" max="4345" width="78" style="25" customWidth="1"/>
    <col min="4346" max="4346" width="4.28515625" style="25" customWidth="1"/>
    <col min="4347" max="4347" width="9" style="25" customWidth="1"/>
    <col min="4348" max="4348" width="7.140625" style="25" customWidth="1"/>
    <col min="4349" max="4349" width="8.7109375" style="25" bestFit="1" customWidth="1"/>
    <col min="4350" max="4599" width="9.140625" style="25"/>
    <col min="4600" max="4600" width="10.140625" style="25" bestFit="1" customWidth="1"/>
    <col min="4601" max="4601" width="78" style="25" customWidth="1"/>
    <col min="4602" max="4602" width="4.28515625" style="25" customWidth="1"/>
    <col min="4603" max="4603" width="9" style="25" customWidth="1"/>
    <col min="4604" max="4604" width="7.140625" style="25" customWidth="1"/>
    <col min="4605" max="4605" width="8.7109375" style="25" bestFit="1" customWidth="1"/>
    <col min="4606" max="4855" width="9.140625" style="25"/>
    <col min="4856" max="4856" width="10.140625" style="25" bestFit="1" customWidth="1"/>
    <col min="4857" max="4857" width="78" style="25" customWidth="1"/>
    <col min="4858" max="4858" width="4.28515625" style="25" customWidth="1"/>
    <col min="4859" max="4859" width="9" style="25" customWidth="1"/>
    <col min="4860" max="4860" width="7.140625" style="25" customWidth="1"/>
    <col min="4861" max="4861" width="8.7109375" style="25" bestFit="1" customWidth="1"/>
    <col min="4862" max="5111" width="9.140625" style="25"/>
    <col min="5112" max="5112" width="10.140625" style="25" bestFit="1" customWidth="1"/>
    <col min="5113" max="5113" width="78" style="25" customWidth="1"/>
    <col min="5114" max="5114" width="4.28515625" style="25" customWidth="1"/>
    <col min="5115" max="5115" width="9" style="25" customWidth="1"/>
    <col min="5116" max="5116" width="7.140625" style="25" customWidth="1"/>
    <col min="5117" max="5117" width="8.7109375" style="25" bestFit="1" customWidth="1"/>
    <col min="5118" max="5367" width="9.140625" style="25"/>
    <col min="5368" max="5368" width="10.140625" style="25" bestFit="1" customWidth="1"/>
    <col min="5369" max="5369" width="78" style="25" customWidth="1"/>
    <col min="5370" max="5370" width="4.28515625" style="25" customWidth="1"/>
    <col min="5371" max="5371" width="9" style="25" customWidth="1"/>
    <col min="5372" max="5372" width="7.140625" style="25" customWidth="1"/>
    <col min="5373" max="5373" width="8.7109375" style="25" bestFit="1" customWidth="1"/>
    <col min="5374" max="5623" width="9.140625" style="25"/>
    <col min="5624" max="5624" width="10.140625" style="25" bestFit="1" customWidth="1"/>
    <col min="5625" max="5625" width="78" style="25" customWidth="1"/>
    <col min="5626" max="5626" width="4.28515625" style="25" customWidth="1"/>
    <col min="5627" max="5627" width="9" style="25" customWidth="1"/>
    <col min="5628" max="5628" width="7.140625" style="25" customWidth="1"/>
    <col min="5629" max="5629" width="8.7109375" style="25" bestFit="1" customWidth="1"/>
    <col min="5630" max="5879" width="9.140625" style="25"/>
    <col min="5880" max="5880" width="10.140625" style="25" bestFit="1" customWidth="1"/>
    <col min="5881" max="5881" width="78" style="25" customWidth="1"/>
    <col min="5882" max="5882" width="4.28515625" style="25" customWidth="1"/>
    <col min="5883" max="5883" width="9" style="25" customWidth="1"/>
    <col min="5884" max="5884" width="7.140625" style="25" customWidth="1"/>
    <col min="5885" max="5885" width="8.7109375" style="25" bestFit="1" customWidth="1"/>
    <col min="5886" max="6135" width="9.140625" style="25"/>
    <col min="6136" max="6136" width="10.140625" style="25" bestFit="1" customWidth="1"/>
    <col min="6137" max="6137" width="78" style="25" customWidth="1"/>
    <col min="6138" max="6138" width="4.28515625" style="25" customWidth="1"/>
    <col min="6139" max="6139" width="9" style="25" customWidth="1"/>
    <col min="6140" max="6140" width="7.140625" style="25" customWidth="1"/>
    <col min="6141" max="6141" width="8.7109375" style="25" bestFit="1" customWidth="1"/>
    <col min="6142" max="6391" width="9.140625" style="25"/>
    <col min="6392" max="6392" width="10.140625" style="25" bestFit="1" customWidth="1"/>
    <col min="6393" max="6393" width="78" style="25" customWidth="1"/>
    <col min="6394" max="6394" width="4.28515625" style="25" customWidth="1"/>
    <col min="6395" max="6395" width="9" style="25" customWidth="1"/>
    <col min="6396" max="6396" width="7.140625" style="25" customWidth="1"/>
    <col min="6397" max="6397" width="8.7109375" style="25" bestFit="1" customWidth="1"/>
    <col min="6398" max="6647" width="9.140625" style="25"/>
    <col min="6648" max="6648" width="10.140625" style="25" bestFit="1" customWidth="1"/>
    <col min="6649" max="6649" width="78" style="25" customWidth="1"/>
    <col min="6650" max="6650" width="4.28515625" style="25" customWidth="1"/>
    <col min="6651" max="6651" width="9" style="25" customWidth="1"/>
    <col min="6652" max="6652" width="7.140625" style="25" customWidth="1"/>
    <col min="6653" max="6653" width="8.7109375" style="25" bestFit="1" customWidth="1"/>
    <col min="6654" max="6903" width="9.140625" style="25"/>
    <col min="6904" max="6904" width="10.140625" style="25" bestFit="1" customWidth="1"/>
    <col min="6905" max="6905" width="78" style="25" customWidth="1"/>
    <col min="6906" max="6906" width="4.28515625" style="25" customWidth="1"/>
    <col min="6907" max="6907" width="9" style="25" customWidth="1"/>
    <col min="6908" max="6908" width="7.140625" style="25" customWidth="1"/>
    <col min="6909" max="6909" width="8.7109375" style="25" bestFit="1" customWidth="1"/>
    <col min="6910" max="7159" width="9.140625" style="25"/>
    <col min="7160" max="7160" width="10.140625" style="25" bestFit="1" customWidth="1"/>
    <col min="7161" max="7161" width="78" style="25" customWidth="1"/>
    <col min="7162" max="7162" width="4.28515625" style="25" customWidth="1"/>
    <col min="7163" max="7163" width="9" style="25" customWidth="1"/>
    <col min="7164" max="7164" width="7.140625" style="25" customWidth="1"/>
    <col min="7165" max="7165" width="8.7109375" style="25" bestFit="1" customWidth="1"/>
    <col min="7166" max="7415" width="9.140625" style="25"/>
    <col min="7416" max="7416" width="10.140625" style="25" bestFit="1" customWidth="1"/>
    <col min="7417" max="7417" width="78" style="25" customWidth="1"/>
    <col min="7418" max="7418" width="4.28515625" style="25" customWidth="1"/>
    <col min="7419" max="7419" width="9" style="25" customWidth="1"/>
    <col min="7420" max="7420" width="7.140625" style="25" customWidth="1"/>
    <col min="7421" max="7421" width="8.7109375" style="25" bestFit="1" customWidth="1"/>
    <col min="7422" max="7671" width="9.140625" style="25"/>
    <col min="7672" max="7672" width="10.140625" style="25" bestFit="1" customWidth="1"/>
    <col min="7673" max="7673" width="78" style="25" customWidth="1"/>
    <col min="7674" max="7674" width="4.28515625" style="25" customWidth="1"/>
    <col min="7675" max="7675" width="9" style="25" customWidth="1"/>
    <col min="7676" max="7676" width="7.140625" style="25" customWidth="1"/>
    <col min="7677" max="7677" width="8.7109375" style="25" bestFit="1" customWidth="1"/>
    <col min="7678" max="7927" width="9.140625" style="25"/>
    <col min="7928" max="7928" width="10.140625" style="25" bestFit="1" customWidth="1"/>
    <col min="7929" max="7929" width="78" style="25" customWidth="1"/>
    <col min="7930" max="7930" width="4.28515625" style="25" customWidth="1"/>
    <col min="7931" max="7931" width="9" style="25" customWidth="1"/>
    <col min="7932" max="7932" width="7.140625" style="25" customWidth="1"/>
    <col min="7933" max="7933" width="8.7109375" style="25" bestFit="1" customWidth="1"/>
    <col min="7934" max="8183" width="9.140625" style="25"/>
    <col min="8184" max="8184" width="10.140625" style="25" bestFit="1" customWidth="1"/>
    <col min="8185" max="8185" width="78" style="25" customWidth="1"/>
    <col min="8186" max="8186" width="4.28515625" style="25" customWidth="1"/>
    <col min="8187" max="8187" width="9" style="25" customWidth="1"/>
    <col min="8188" max="8188" width="7.140625" style="25" customWidth="1"/>
    <col min="8189" max="8189" width="8.7109375" style="25" bestFit="1" customWidth="1"/>
    <col min="8190" max="8439" width="9.140625" style="25"/>
    <col min="8440" max="8440" width="10.140625" style="25" bestFit="1" customWidth="1"/>
    <col min="8441" max="8441" width="78" style="25" customWidth="1"/>
    <col min="8442" max="8442" width="4.28515625" style="25" customWidth="1"/>
    <col min="8443" max="8443" width="9" style="25" customWidth="1"/>
    <col min="8444" max="8444" width="7.140625" style="25" customWidth="1"/>
    <col min="8445" max="8445" width="8.7109375" style="25" bestFit="1" customWidth="1"/>
    <col min="8446" max="8695" width="9.140625" style="25"/>
    <col min="8696" max="8696" width="10.140625" style="25" bestFit="1" customWidth="1"/>
    <col min="8697" max="8697" width="78" style="25" customWidth="1"/>
    <col min="8698" max="8698" width="4.28515625" style="25" customWidth="1"/>
    <col min="8699" max="8699" width="9" style="25" customWidth="1"/>
    <col min="8700" max="8700" width="7.140625" style="25" customWidth="1"/>
    <col min="8701" max="8701" width="8.7109375" style="25" bestFit="1" customWidth="1"/>
    <col min="8702" max="8951" width="9.140625" style="25"/>
    <col min="8952" max="8952" width="10.140625" style="25" bestFit="1" customWidth="1"/>
    <col min="8953" max="8953" width="78" style="25" customWidth="1"/>
    <col min="8954" max="8954" width="4.28515625" style="25" customWidth="1"/>
    <col min="8955" max="8955" width="9" style="25" customWidth="1"/>
    <col min="8956" max="8956" width="7.140625" style="25" customWidth="1"/>
    <col min="8957" max="8957" width="8.7109375" style="25" bestFit="1" customWidth="1"/>
    <col min="8958" max="9207" width="9.140625" style="25"/>
    <col min="9208" max="9208" width="10.140625" style="25" bestFit="1" customWidth="1"/>
    <col min="9209" max="9209" width="78" style="25" customWidth="1"/>
    <col min="9210" max="9210" width="4.28515625" style="25" customWidth="1"/>
    <col min="9211" max="9211" width="9" style="25" customWidth="1"/>
    <col min="9212" max="9212" width="7.140625" style="25" customWidth="1"/>
    <col min="9213" max="9213" width="8.7109375" style="25" bestFit="1" customWidth="1"/>
    <col min="9214" max="9463" width="9.140625" style="25"/>
    <col min="9464" max="9464" width="10.140625" style="25" bestFit="1" customWidth="1"/>
    <col min="9465" max="9465" width="78" style="25" customWidth="1"/>
    <col min="9466" max="9466" width="4.28515625" style="25" customWidth="1"/>
    <col min="9467" max="9467" width="9" style="25" customWidth="1"/>
    <col min="9468" max="9468" width="7.140625" style="25" customWidth="1"/>
    <col min="9469" max="9469" width="8.7109375" style="25" bestFit="1" customWidth="1"/>
    <col min="9470" max="9719" width="9.140625" style="25"/>
    <col min="9720" max="9720" width="10.140625" style="25" bestFit="1" customWidth="1"/>
    <col min="9721" max="9721" width="78" style="25" customWidth="1"/>
    <col min="9722" max="9722" width="4.28515625" style="25" customWidth="1"/>
    <col min="9723" max="9723" width="9" style="25" customWidth="1"/>
    <col min="9724" max="9724" width="7.140625" style="25" customWidth="1"/>
    <col min="9725" max="9725" width="8.7109375" style="25" bestFit="1" customWidth="1"/>
    <col min="9726" max="9975" width="9.140625" style="25"/>
    <col min="9976" max="9976" width="10.140625" style="25" bestFit="1" customWidth="1"/>
    <col min="9977" max="9977" width="78" style="25" customWidth="1"/>
    <col min="9978" max="9978" width="4.28515625" style="25" customWidth="1"/>
    <col min="9979" max="9979" width="9" style="25" customWidth="1"/>
    <col min="9980" max="9980" width="7.140625" style="25" customWidth="1"/>
    <col min="9981" max="9981" width="8.7109375" style="25" bestFit="1" customWidth="1"/>
    <col min="9982" max="10231" width="9.140625" style="25"/>
    <col min="10232" max="10232" width="10.140625" style="25" bestFit="1" customWidth="1"/>
    <col min="10233" max="10233" width="78" style="25" customWidth="1"/>
    <col min="10234" max="10234" width="4.28515625" style="25" customWidth="1"/>
    <col min="10235" max="10235" width="9" style="25" customWidth="1"/>
    <col min="10236" max="10236" width="7.140625" style="25" customWidth="1"/>
    <col min="10237" max="10237" width="8.7109375" style="25" bestFit="1" customWidth="1"/>
    <col min="10238" max="10487" width="9.140625" style="25"/>
    <col min="10488" max="10488" width="10.140625" style="25" bestFit="1" customWidth="1"/>
    <col min="10489" max="10489" width="78" style="25" customWidth="1"/>
    <col min="10490" max="10490" width="4.28515625" style="25" customWidth="1"/>
    <col min="10491" max="10491" width="9" style="25" customWidth="1"/>
    <col min="10492" max="10492" width="7.140625" style="25" customWidth="1"/>
    <col min="10493" max="10493" width="8.7109375" style="25" bestFit="1" customWidth="1"/>
    <col min="10494" max="10743" width="9.140625" style="25"/>
    <col min="10744" max="10744" width="10.140625" style="25" bestFit="1" customWidth="1"/>
    <col min="10745" max="10745" width="78" style="25" customWidth="1"/>
    <col min="10746" max="10746" width="4.28515625" style="25" customWidth="1"/>
    <col min="10747" max="10747" width="9" style="25" customWidth="1"/>
    <col min="10748" max="10748" width="7.140625" style="25" customWidth="1"/>
    <col min="10749" max="10749" width="8.7109375" style="25" bestFit="1" customWidth="1"/>
    <col min="10750" max="10999" width="9.140625" style="25"/>
    <col min="11000" max="11000" width="10.140625" style="25" bestFit="1" customWidth="1"/>
    <col min="11001" max="11001" width="78" style="25" customWidth="1"/>
    <col min="11002" max="11002" width="4.28515625" style="25" customWidth="1"/>
    <col min="11003" max="11003" width="9" style="25" customWidth="1"/>
    <col min="11004" max="11004" width="7.140625" style="25" customWidth="1"/>
    <col min="11005" max="11005" width="8.7109375" style="25" bestFit="1" customWidth="1"/>
    <col min="11006" max="11255" width="9.140625" style="25"/>
    <col min="11256" max="11256" width="10.140625" style="25" bestFit="1" customWidth="1"/>
    <col min="11257" max="11257" width="78" style="25" customWidth="1"/>
    <col min="11258" max="11258" width="4.28515625" style="25" customWidth="1"/>
    <col min="11259" max="11259" width="9" style="25" customWidth="1"/>
    <col min="11260" max="11260" width="7.140625" style="25" customWidth="1"/>
    <col min="11261" max="11261" width="8.7109375" style="25" bestFit="1" customWidth="1"/>
    <col min="11262" max="11511" width="9.140625" style="25"/>
    <col min="11512" max="11512" width="10.140625" style="25" bestFit="1" customWidth="1"/>
    <col min="11513" max="11513" width="78" style="25" customWidth="1"/>
    <col min="11514" max="11514" width="4.28515625" style="25" customWidth="1"/>
    <col min="11515" max="11515" width="9" style="25" customWidth="1"/>
    <col min="11516" max="11516" width="7.140625" style="25" customWidth="1"/>
    <col min="11517" max="11517" width="8.7109375" style="25" bestFit="1" customWidth="1"/>
    <col min="11518" max="11767" width="9.140625" style="25"/>
    <col min="11768" max="11768" width="10.140625" style="25" bestFit="1" customWidth="1"/>
    <col min="11769" max="11769" width="78" style="25" customWidth="1"/>
    <col min="11770" max="11770" width="4.28515625" style="25" customWidth="1"/>
    <col min="11771" max="11771" width="9" style="25" customWidth="1"/>
    <col min="11772" max="11772" width="7.140625" style="25" customWidth="1"/>
    <col min="11773" max="11773" width="8.7109375" style="25" bestFit="1" customWidth="1"/>
    <col min="11774" max="12023" width="9.140625" style="25"/>
    <col min="12024" max="12024" width="10.140625" style="25" bestFit="1" customWidth="1"/>
    <col min="12025" max="12025" width="78" style="25" customWidth="1"/>
    <col min="12026" max="12026" width="4.28515625" style="25" customWidth="1"/>
    <col min="12027" max="12027" width="9" style="25" customWidth="1"/>
    <col min="12028" max="12028" width="7.140625" style="25" customWidth="1"/>
    <col min="12029" max="12029" width="8.7109375" style="25" bestFit="1" customWidth="1"/>
    <col min="12030" max="12279" width="9.140625" style="25"/>
    <col min="12280" max="12280" width="10.140625" style="25" bestFit="1" customWidth="1"/>
    <col min="12281" max="12281" width="78" style="25" customWidth="1"/>
    <col min="12282" max="12282" width="4.28515625" style="25" customWidth="1"/>
    <col min="12283" max="12283" width="9" style="25" customWidth="1"/>
    <col min="12284" max="12284" width="7.140625" style="25" customWidth="1"/>
    <col min="12285" max="12285" width="8.7109375" style="25" bestFit="1" customWidth="1"/>
    <col min="12286" max="12535" width="9.140625" style="25"/>
    <col min="12536" max="12536" width="10.140625" style="25" bestFit="1" customWidth="1"/>
    <col min="12537" max="12537" width="78" style="25" customWidth="1"/>
    <col min="12538" max="12538" width="4.28515625" style="25" customWidth="1"/>
    <col min="12539" max="12539" width="9" style="25" customWidth="1"/>
    <col min="12540" max="12540" width="7.140625" style="25" customWidth="1"/>
    <col min="12541" max="12541" width="8.7109375" style="25" bestFit="1" customWidth="1"/>
    <col min="12542" max="12791" width="9.140625" style="25"/>
    <col min="12792" max="12792" width="10.140625" style="25" bestFit="1" customWidth="1"/>
    <col min="12793" max="12793" width="78" style="25" customWidth="1"/>
    <col min="12794" max="12794" width="4.28515625" style="25" customWidth="1"/>
    <col min="12795" max="12795" width="9" style="25" customWidth="1"/>
    <col min="12796" max="12796" width="7.140625" style="25" customWidth="1"/>
    <col min="12797" max="12797" width="8.7109375" style="25" bestFit="1" customWidth="1"/>
    <col min="12798" max="13047" width="9.140625" style="25"/>
    <col min="13048" max="13048" width="10.140625" style="25" bestFit="1" customWidth="1"/>
    <col min="13049" max="13049" width="78" style="25" customWidth="1"/>
    <col min="13050" max="13050" width="4.28515625" style="25" customWidth="1"/>
    <col min="13051" max="13051" width="9" style="25" customWidth="1"/>
    <col min="13052" max="13052" width="7.140625" style="25" customWidth="1"/>
    <col min="13053" max="13053" width="8.7109375" style="25" bestFit="1" customWidth="1"/>
    <col min="13054" max="13303" width="9.140625" style="25"/>
    <col min="13304" max="13304" width="10.140625" style="25" bestFit="1" customWidth="1"/>
    <col min="13305" max="13305" width="78" style="25" customWidth="1"/>
    <col min="13306" max="13306" width="4.28515625" style="25" customWidth="1"/>
    <col min="13307" max="13307" width="9" style="25" customWidth="1"/>
    <col min="13308" max="13308" width="7.140625" style="25" customWidth="1"/>
    <col min="13309" max="13309" width="8.7109375" style="25" bestFit="1" customWidth="1"/>
    <col min="13310" max="13559" width="9.140625" style="25"/>
    <col min="13560" max="13560" width="10.140625" style="25" bestFit="1" customWidth="1"/>
    <col min="13561" max="13561" width="78" style="25" customWidth="1"/>
    <col min="13562" max="13562" width="4.28515625" style="25" customWidth="1"/>
    <col min="13563" max="13563" width="9" style="25" customWidth="1"/>
    <col min="13564" max="13564" width="7.140625" style="25" customWidth="1"/>
    <col min="13565" max="13565" width="8.7109375" style="25" bestFit="1" customWidth="1"/>
    <col min="13566" max="13815" width="9.140625" style="25"/>
    <col min="13816" max="13816" width="10.140625" style="25" bestFit="1" customWidth="1"/>
    <col min="13817" max="13817" width="78" style="25" customWidth="1"/>
    <col min="13818" max="13818" width="4.28515625" style="25" customWidth="1"/>
    <col min="13819" max="13819" width="9" style="25" customWidth="1"/>
    <col min="13820" max="13820" width="7.140625" style="25" customWidth="1"/>
    <col min="13821" max="13821" width="8.7109375" style="25" bestFit="1" customWidth="1"/>
    <col min="13822" max="14071" width="9.140625" style="25"/>
    <col min="14072" max="14072" width="10.140625" style="25" bestFit="1" customWidth="1"/>
    <col min="14073" max="14073" width="78" style="25" customWidth="1"/>
    <col min="14074" max="14074" width="4.28515625" style="25" customWidth="1"/>
    <col min="14075" max="14075" width="9" style="25" customWidth="1"/>
    <col min="14076" max="14076" width="7.140625" style="25" customWidth="1"/>
    <col min="14077" max="14077" width="8.7109375" style="25" bestFit="1" customWidth="1"/>
    <col min="14078" max="14327" width="9.140625" style="25"/>
    <col min="14328" max="14328" width="10.140625" style="25" bestFit="1" customWidth="1"/>
    <col min="14329" max="14329" width="78" style="25" customWidth="1"/>
    <col min="14330" max="14330" width="4.28515625" style="25" customWidth="1"/>
    <col min="14331" max="14331" width="9" style="25" customWidth="1"/>
    <col min="14332" max="14332" width="7.140625" style="25" customWidth="1"/>
    <col min="14333" max="14333" width="8.7109375" style="25" bestFit="1" customWidth="1"/>
    <col min="14334" max="14583" width="9.140625" style="25"/>
    <col min="14584" max="14584" width="10.140625" style="25" bestFit="1" customWidth="1"/>
    <col min="14585" max="14585" width="78" style="25" customWidth="1"/>
    <col min="14586" max="14586" width="4.28515625" style="25" customWidth="1"/>
    <col min="14587" max="14587" width="9" style="25" customWidth="1"/>
    <col min="14588" max="14588" width="7.140625" style="25" customWidth="1"/>
    <col min="14589" max="14589" width="8.7109375" style="25" bestFit="1" customWidth="1"/>
    <col min="14590" max="14839" width="9.140625" style="25"/>
    <col min="14840" max="14840" width="10.140625" style="25" bestFit="1" customWidth="1"/>
    <col min="14841" max="14841" width="78" style="25" customWidth="1"/>
    <col min="14842" max="14842" width="4.28515625" style="25" customWidth="1"/>
    <col min="14843" max="14843" width="9" style="25" customWidth="1"/>
    <col min="14844" max="14844" width="7.140625" style="25" customWidth="1"/>
    <col min="14845" max="14845" width="8.7109375" style="25" bestFit="1" customWidth="1"/>
    <col min="14846" max="15095" width="9.140625" style="25"/>
    <col min="15096" max="15096" width="10.140625" style="25" bestFit="1" customWidth="1"/>
    <col min="15097" max="15097" width="78" style="25" customWidth="1"/>
    <col min="15098" max="15098" width="4.28515625" style="25" customWidth="1"/>
    <col min="15099" max="15099" width="9" style="25" customWidth="1"/>
    <col min="15100" max="15100" width="7.140625" style="25" customWidth="1"/>
    <col min="15101" max="15101" width="8.7109375" style="25" bestFit="1" customWidth="1"/>
    <col min="15102" max="15351" width="9.140625" style="25"/>
    <col min="15352" max="15352" width="10.140625" style="25" bestFit="1" customWidth="1"/>
    <col min="15353" max="15353" width="78" style="25" customWidth="1"/>
    <col min="15354" max="15354" width="4.28515625" style="25" customWidth="1"/>
    <col min="15355" max="15355" width="9" style="25" customWidth="1"/>
    <col min="15356" max="15356" width="7.140625" style="25" customWidth="1"/>
    <col min="15357" max="15357" width="8.7109375" style="25" bestFit="1" customWidth="1"/>
    <col min="15358" max="15607" width="9.140625" style="25"/>
    <col min="15608" max="15608" width="10.140625" style="25" bestFit="1" customWidth="1"/>
    <col min="15609" max="15609" width="78" style="25" customWidth="1"/>
    <col min="15610" max="15610" width="4.28515625" style="25" customWidth="1"/>
    <col min="15611" max="15611" width="9" style="25" customWidth="1"/>
    <col min="15612" max="15612" width="7.140625" style="25" customWidth="1"/>
    <col min="15613" max="15613" width="8.7109375" style="25" bestFit="1" customWidth="1"/>
    <col min="15614" max="15863" width="9.140625" style="25"/>
    <col min="15864" max="15864" width="10.140625" style="25" bestFit="1" customWidth="1"/>
    <col min="15865" max="15865" width="78" style="25" customWidth="1"/>
    <col min="15866" max="15866" width="4.28515625" style="25" customWidth="1"/>
    <col min="15867" max="15867" width="9" style="25" customWidth="1"/>
    <col min="15868" max="15868" width="7.140625" style="25" customWidth="1"/>
    <col min="15869" max="15869" width="8.7109375" style="25" bestFit="1" customWidth="1"/>
    <col min="15870" max="16119" width="9.140625" style="25"/>
    <col min="16120" max="16120" width="10.140625" style="25" bestFit="1" customWidth="1"/>
    <col min="16121" max="16121" width="78" style="25" customWidth="1"/>
    <col min="16122" max="16122" width="4.28515625" style="25" customWidth="1"/>
    <col min="16123" max="16123" width="9" style="25" customWidth="1"/>
    <col min="16124" max="16124" width="7.140625" style="25" customWidth="1"/>
    <col min="16125" max="16125" width="8.7109375" style="25" bestFit="1" customWidth="1"/>
    <col min="16126" max="16384" width="9.140625" style="25"/>
  </cols>
  <sheetData>
    <row r="1" spans="1:6" s="59" customFormat="1" ht="57.75" customHeight="1">
      <c r="A1" s="161"/>
      <c r="B1" s="162"/>
      <c r="C1" s="162"/>
      <c r="D1" s="162"/>
      <c r="E1" s="162"/>
      <c r="F1" s="163"/>
    </row>
    <row r="2" spans="1:6" s="60" customFormat="1">
      <c r="A2" s="164" t="s">
        <v>0</v>
      </c>
      <c r="B2" s="165"/>
      <c r="C2" s="165"/>
      <c r="D2" s="165"/>
      <c r="E2" s="165"/>
      <c r="F2" s="166"/>
    </row>
    <row r="3" spans="1:6" s="60" customFormat="1">
      <c r="A3" s="164" t="s">
        <v>1</v>
      </c>
      <c r="B3" s="165"/>
      <c r="C3" s="165"/>
      <c r="D3" s="165"/>
      <c r="E3" s="165"/>
      <c r="F3" s="166"/>
    </row>
    <row r="4" spans="1:6" s="60" customFormat="1">
      <c r="A4" s="164" t="s">
        <v>2</v>
      </c>
      <c r="B4" s="165"/>
      <c r="C4" s="165"/>
      <c r="D4" s="165"/>
      <c r="E4" s="165"/>
      <c r="F4" s="166"/>
    </row>
    <row r="5" spans="1:6" s="4" customFormat="1" ht="15.75">
      <c r="A5" s="141" t="s">
        <v>73</v>
      </c>
      <c r="B5" s="142"/>
      <c r="C5" s="143"/>
      <c r="D5" s="143"/>
      <c r="E5" s="144"/>
      <c r="F5" s="145"/>
    </row>
    <row r="6" spans="1:6" s="4" customFormat="1" ht="15.75" customHeight="1">
      <c r="A6" s="146" t="s">
        <v>63</v>
      </c>
      <c r="B6" s="147"/>
      <c r="C6" s="148" t="s">
        <v>3</v>
      </c>
      <c r="D6" s="148"/>
      <c r="E6" s="149">
        <v>0</v>
      </c>
      <c r="F6" s="150"/>
    </row>
    <row r="7" spans="1:6" s="4" customFormat="1" ht="16.5" customHeight="1">
      <c r="A7" s="151" t="s">
        <v>64</v>
      </c>
      <c r="B7" s="152"/>
      <c r="C7" s="148" t="s">
        <v>5</v>
      </c>
      <c r="D7" s="148"/>
      <c r="E7" s="175">
        <v>44652</v>
      </c>
      <c r="F7" s="176"/>
    </row>
    <row r="8" spans="1:6" s="61" customFormat="1" ht="15.75">
      <c r="A8" s="167"/>
      <c r="B8" s="168"/>
      <c r="C8" s="168"/>
      <c r="D8" s="168"/>
      <c r="E8" s="168"/>
      <c r="F8" s="169"/>
    </row>
    <row r="9" spans="1:6" s="61" customFormat="1" ht="12.75" customHeight="1">
      <c r="A9" s="170" t="s">
        <v>6</v>
      </c>
      <c r="B9" s="171" t="s">
        <v>7</v>
      </c>
      <c r="C9" s="172" t="s">
        <v>8</v>
      </c>
      <c r="D9" s="172" t="s">
        <v>9</v>
      </c>
      <c r="E9" s="173" t="s">
        <v>10</v>
      </c>
      <c r="F9" s="174"/>
    </row>
    <row r="10" spans="1:6" s="61" customFormat="1" ht="13.5" customHeight="1">
      <c r="A10" s="170"/>
      <c r="B10" s="171"/>
      <c r="C10" s="172"/>
      <c r="D10" s="172"/>
      <c r="E10" s="82" t="s">
        <v>11</v>
      </c>
      <c r="F10" s="83" t="s">
        <v>12</v>
      </c>
    </row>
    <row r="11" spans="1:6" s="9" customFormat="1" ht="15.75">
      <c r="A11" s="40"/>
      <c r="B11" s="6"/>
      <c r="C11" s="7"/>
      <c r="D11" s="7"/>
      <c r="E11" s="8"/>
      <c r="F11" s="41"/>
    </row>
    <row r="12" spans="1:6" s="64" customFormat="1">
      <c r="A12" s="42" t="s">
        <v>71</v>
      </c>
      <c r="B12" s="15" t="s">
        <v>47</v>
      </c>
      <c r="C12" s="62"/>
      <c r="D12" s="36"/>
      <c r="E12" s="63"/>
      <c r="F12" s="69"/>
    </row>
    <row r="13" spans="1:6" s="64" customFormat="1">
      <c r="A13" s="46">
        <v>1</v>
      </c>
      <c r="B13" s="15" t="s">
        <v>48</v>
      </c>
      <c r="C13" s="31"/>
      <c r="D13" s="32"/>
      <c r="E13" s="33"/>
      <c r="F13" s="51"/>
    </row>
    <row r="14" spans="1:6" s="64" customFormat="1">
      <c r="A14" s="44" t="s">
        <v>15</v>
      </c>
      <c r="B14" s="17" t="s">
        <v>49</v>
      </c>
      <c r="C14" s="31"/>
      <c r="D14" s="32"/>
      <c r="E14" s="33"/>
      <c r="F14" s="51"/>
    </row>
    <row r="15" spans="1:6" s="64" customFormat="1">
      <c r="A15" s="125" t="s">
        <v>16</v>
      </c>
      <c r="B15" s="110" t="s">
        <v>78</v>
      </c>
      <c r="C15" s="86" t="s">
        <v>35</v>
      </c>
      <c r="D15" s="114">
        <v>3</v>
      </c>
      <c r="E15" s="87"/>
      <c r="F15" s="88">
        <f t="shared" ref="F15" si="0">E15*D15</f>
        <v>0</v>
      </c>
    </row>
    <row r="16" spans="1:6" s="64" customFormat="1">
      <c r="A16" s="44"/>
      <c r="B16" s="22"/>
      <c r="C16" s="16"/>
      <c r="D16" s="23" t="s">
        <v>60</v>
      </c>
      <c r="E16" s="26"/>
      <c r="F16" s="47"/>
    </row>
    <row r="17" spans="1:6" s="64" customFormat="1">
      <c r="A17" s="52"/>
      <c r="B17" s="34" t="s">
        <v>27</v>
      </c>
      <c r="C17" s="35"/>
      <c r="D17" s="36"/>
      <c r="E17" s="37"/>
      <c r="F17" s="53">
        <f>F15</f>
        <v>0</v>
      </c>
    </row>
    <row r="18" spans="1:6" s="64" customFormat="1">
      <c r="A18" s="49"/>
      <c r="B18" s="29"/>
      <c r="C18" s="30"/>
      <c r="D18" s="30"/>
      <c r="E18" s="30"/>
      <c r="F18" s="50"/>
    </row>
    <row r="19" spans="1:6" s="64" customFormat="1">
      <c r="A19" s="46">
        <v>2</v>
      </c>
      <c r="B19" s="15" t="s">
        <v>50</v>
      </c>
      <c r="C19" s="16"/>
      <c r="D19" s="23"/>
      <c r="E19" s="65"/>
      <c r="F19" s="70"/>
    </row>
    <row r="20" spans="1:6" s="64" customFormat="1">
      <c r="A20" s="44" t="s">
        <v>28</v>
      </c>
      <c r="B20" s="17" t="s">
        <v>21</v>
      </c>
      <c r="C20" s="31"/>
      <c r="D20" s="23"/>
      <c r="E20" s="26"/>
      <c r="F20" s="47"/>
    </row>
    <row r="21" spans="1:6" s="64" customFormat="1" ht="38.25">
      <c r="A21" s="125" t="s">
        <v>29</v>
      </c>
      <c r="B21" s="110" t="s">
        <v>79</v>
      </c>
      <c r="C21" s="109" t="s">
        <v>23</v>
      </c>
      <c r="D21" s="90">
        <v>3</v>
      </c>
      <c r="E21" s="26"/>
      <c r="F21" s="47">
        <f t="shared" ref="F21" si="1">E21*D21</f>
        <v>0</v>
      </c>
    </row>
    <row r="22" spans="1:6" ht="38.25">
      <c r="A22" s="125" t="s">
        <v>30</v>
      </c>
      <c r="B22" s="110" t="s">
        <v>80</v>
      </c>
      <c r="C22" s="16" t="s">
        <v>23</v>
      </c>
      <c r="D22" s="90">
        <v>4</v>
      </c>
      <c r="E22" s="26"/>
      <c r="F22" s="47">
        <f t="shared" ref="F22:F23" si="2">E22*D22</f>
        <v>0</v>
      </c>
    </row>
    <row r="23" spans="1:6" ht="25.5">
      <c r="A23" s="125" t="s">
        <v>31</v>
      </c>
      <c r="B23" s="84" t="s">
        <v>81</v>
      </c>
      <c r="C23" s="109" t="s">
        <v>23</v>
      </c>
      <c r="D23" s="90">
        <v>4</v>
      </c>
      <c r="E23" s="26"/>
      <c r="F23" s="47">
        <f t="shared" si="2"/>
        <v>0</v>
      </c>
    </row>
    <row r="24" spans="1:6" ht="38.25">
      <c r="A24" s="125" t="s">
        <v>32</v>
      </c>
      <c r="B24" s="177" t="s">
        <v>82</v>
      </c>
      <c r="C24" s="19" t="s">
        <v>35</v>
      </c>
      <c r="D24" s="90">
        <v>1</v>
      </c>
      <c r="E24" s="26"/>
      <c r="F24" s="47">
        <f t="shared" ref="F24" si="3">E24*D24</f>
        <v>0</v>
      </c>
    </row>
    <row r="25" spans="1:6">
      <c r="A25" s="44" t="s">
        <v>33</v>
      </c>
      <c r="B25" s="17" t="s">
        <v>51</v>
      </c>
      <c r="C25" s="31"/>
      <c r="D25" s="23"/>
      <c r="E25" s="26"/>
      <c r="F25" s="47"/>
    </row>
    <row r="26" spans="1:6">
      <c r="A26" s="44" t="s">
        <v>34</v>
      </c>
      <c r="B26" s="18" t="s">
        <v>58</v>
      </c>
      <c r="C26" s="16" t="s">
        <v>37</v>
      </c>
      <c r="D26" s="23">
        <v>1</v>
      </c>
      <c r="E26" s="26"/>
      <c r="F26" s="47">
        <f>E26*D26</f>
        <v>0</v>
      </c>
    </row>
    <row r="27" spans="1:6">
      <c r="A27" s="44"/>
      <c r="B27" s="18"/>
      <c r="C27" s="16"/>
      <c r="D27" s="23"/>
      <c r="E27" s="26"/>
      <c r="F27" s="47"/>
    </row>
    <row r="28" spans="1:6" ht="25.5">
      <c r="A28" s="44"/>
      <c r="B28" s="22" t="s">
        <v>59</v>
      </c>
      <c r="C28" s="16"/>
      <c r="D28" s="23"/>
      <c r="E28" s="26"/>
      <c r="F28" s="47"/>
    </row>
    <row r="29" spans="1:6">
      <c r="A29" s="44"/>
      <c r="B29" s="22"/>
      <c r="C29" s="16"/>
      <c r="D29" s="23"/>
      <c r="E29" s="26"/>
      <c r="F29" s="47"/>
    </row>
    <row r="30" spans="1:6">
      <c r="A30" s="44" t="s">
        <v>36</v>
      </c>
      <c r="B30" s="17" t="s">
        <v>52</v>
      </c>
      <c r="C30" s="31"/>
      <c r="D30" s="23"/>
      <c r="E30" s="26"/>
      <c r="F30" s="47"/>
    </row>
    <row r="31" spans="1:6" ht="25.5">
      <c r="A31" s="44" t="s">
        <v>53</v>
      </c>
      <c r="B31" s="110" t="s">
        <v>83</v>
      </c>
      <c r="C31" s="16" t="s">
        <v>37</v>
      </c>
      <c r="D31" s="23">
        <v>1</v>
      </c>
      <c r="E31" s="26"/>
      <c r="F31" s="47">
        <f>E31*D31</f>
        <v>0</v>
      </c>
    </row>
    <row r="32" spans="1:6">
      <c r="A32" s="44" t="s">
        <v>54</v>
      </c>
      <c r="B32" s="18" t="s">
        <v>55</v>
      </c>
      <c r="C32" s="16" t="s">
        <v>37</v>
      </c>
      <c r="D32" s="23">
        <v>1</v>
      </c>
      <c r="E32" s="26"/>
      <c r="F32" s="47">
        <f>E32*D32</f>
        <v>0</v>
      </c>
    </row>
    <row r="33" spans="1:6">
      <c r="A33" s="44"/>
      <c r="B33" s="18"/>
      <c r="C33" s="16"/>
      <c r="D33" s="23"/>
      <c r="E33" s="26"/>
      <c r="F33" s="47"/>
    </row>
    <row r="34" spans="1:6">
      <c r="A34" s="44"/>
      <c r="B34" s="15" t="s">
        <v>38</v>
      </c>
      <c r="C34" s="66"/>
      <c r="D34" s="67"/>
      <c r="E34" s="37"/>
      <c r="F34" s="53">
        <f>SUM(F21:F33)</f>
        <v>0</v>
      </c>
    </row>
    <row r="35" spans="1:6">
      <c r="A35" s="49"/>
      <c r="B35" s="29"/>
      <c r="C35" s="30"/>
      <c r="D35" s="30"/>
      <c r="E35" s="30"/>
      <c r="F35" s="50"/>
    </row>
    <row r="36" spans="1:6">
      <c r="A36" s="46">
        <v>3</v>
      </c>
      <c r="B36" s="15" t="s">
        <v>61</v>
      </c>
      <c r="C36" s="16"/>
      <c r="D36" s="23"/>
      <c r="E36" s="65"/>
      <c r="F36" s="70"/>
    </row>
    <row r="37" spans="1:6">
      <c r="A37" s="125" t="s">
        <v>39</v>
      </c>
      <c r="B37" s="99" t="s">
        <v>21</v>
      </c>
      <c r="C37" s="109"/>
      <c r="D37" s="23"/>
      <c r="E37" s="26"/>
      <c r="F37" s="47"/>
    </row>
    <row r="38" spans="1:6" ht="76.5" customHeight="1">
      <c r="A38" s="125" t="s">
        <v>40</v>
      </c>
      <c r="B38" s="110" t="s">
        <v>86</v>
      </c>
      <c r="C38" s="111" t="s">
        <v>35</v>
      </c>
      <c r="D38" s="90">
        <v>4</v>
      </c>
      <c r="E38" s="123"/>
      <c r="F38" s="131">
        <f>E38*D38</f>
        <v>0</v>
      </c>
    </row>
    <row r="39" spans="1:6" ht="76.5" customHeight="1">
      <c r="A39" s="125" t="s">
        <v>41</v>
      </c>
      <c r="B39" s="110" t="s">
        <v>84</v>
      </c>
      <c r="C39" s="111" t="s">
        <v>35</v>
      </c>
      <c r="D39" s="90">
        <v>1</v>
      </c>
      <c r="E39" s="123"/>
      <c r="F39" s="131">
        <f>E39*D39</f>
        <v>0</v>
      </c>
    </row>
    <row r="40" spans="1:6" ht="76.5" customHeight="1">
      <c r="A40" s="125" t="s">
        <v>42</v>
      </c>
      <c r="B40" s="110" t="s">
        <v>85</v>
      </c>
      <c r="C40" s="111" t="s">
        <v>35</v>
      </c>
      <c r="D40" s="90">
        <v>2</v>
      </c>
      <c r="E40" s="123"/>
      <c r="F40" s="131">
        <f>E40*D40</f>
        <v>0</v>
      </c>
    </row>
    <row r="41" spans="1:6" ht="76.5" customHeight="1">
      <c r="A41" s="125" t="s">
        <v>87</v>
      </c>
      <c r="B41" s="110" t="s">
        <v>88</v>
      </c>
      <c r="C41" s="111" t="s">
        <v>35</v>
      </c>
      <c r="D41" s="90">
        <v>1</v>
      </c>
      <c r="E41" s="123"/>
      <c r="F41" s="131">
        <f>E41*D41</f>
        <v>0</v>
      </c>
    </row>
    <row r="42" spans="1:6">
      <c r="A42" s="125"/>
      <c r="B42" s="113"/>
      <c r="C42" s="109"/>
      <c r="D42" s="114"/>
      <c r="E42" s="123"/>
      <c r="F42" s="131"/>
    </row>
    <row r="43" spans="1:6">
      <c r="A43" s="125" t="s">
        <v>43</v>
      </c>
      <c r="B43" s="99" t="s">
        <v>52</v>
      </c>
      <c r="C43" s="31"/>
      <c r="D43" s="114"/>
      <c r="E43" s="123"/>
      <c r="F43" s="131"/>
    </row>
    <row r="44" spans="1:6">
      <c r="A44" s="125" t="s">
        <v>89</v>
      </c>
      <c r="B44" s="99" t="s">
        <v>91</v>
      </c>
      <c r="C44" s="109"/>
      <c r="D44" s="114"/>
      <c r="E44" s="123"/>
      <c r="F44" s="131"/>
    </row>
    <row r="45" spans="1:6" ht="25.5">
      <c r="A45" s="125"/>
      <c r="B45" s="110" t="s">
        <v>92</v>
      </c>
      <c r="C45" s="109" t="s">
        <v>37</v>
      </c>
      <c r="D45" s="114">
        <v>1</v>
      </c>
      <c r="E45" s="123"/>
      <c r="F45" s="131">
        <f>E45*D45</f>
        <v>0</v>
      </c>
    </row>
    <row r="46" spans="1:6">
      <c r="A46" s="125" t="s">
        <v>90</v>
      </c>
      <c r="B46" s="99" t="s">
        <v>26</v>
      </c>
      <c r="C46" s="109"/>
      <c r="D46" s="114"/>
      <c r="E46" s="123"/>
      <c r="F46" s="131"/>
    </row>
    <row r="47" spans="1:6" ht="63.75">
      <c r="A47" s="125"/>
      <c r="B47" s="110" t="s">
        <v>96</v>
      </c>
      <c r="C47" s="109" t="s">
        <v>37</v>
      </c>
      <c r="D47" s="114">
        <v>1</v>
      </c>
      <c r="E47" s="123"/>
      <c r="F47" s="131">
        <f>E47*D47</f>
        <v>0</v>
      </c>
    </row>
    <row r="48" spans="1:6">
      <c r="A48" s="125" t="s">
        <v>93</v>
      </c>
      <c r="B48" s="99" t="s">
        <v>94</v>
      </c>
      <c r="C48" s="109"/>
      <c r="D48" s="114"/>
      <c r="E48" s="123"/>
      <c r="F48" s="131"/>
    </row>
    <row r="49" spans="1:6" ht="25.5">
      <c r="A49" s="125"/>
      <c r="B49" s="110" t="s">
        <v>95</v>
      </c>
      <c r="C49" s="109" t="s">
        <v>37</v>
      </c>
      <c r="D49" s="114">
        <v>1</v>
      </c>
      <c r="E49" s="123"/>
      <c r="F49" s="131">
        <f>E49*D49</f>
        <v>0</v>
      </c>
    </row>
    <row r="50" spans="1:6">
      <c r="A50" s="125"/>
      <c r="B50" s="110"/>
      <c r="C50" s="109"/>
      <c r="D50" s="114"/>
      <c r="E50" s="123"/>
      <c r="F50" s="131"/>
    </row>
    <row r="51" spans="1:6">
      <c r="A51" s="52"/>
      <c r="B51" s="124" t="s">
        <v>44</v>
      </c>
      <c r="C51" s="35"/>
      <c r="D51" s="36"/>
      <c r="E51" s="37"/>
      <c r="F51" s="53">
        <f>SUM(F38:F50)</f>
        <v>0</v>
      </c>
    </row>
    <row r="52" spans="1:6">
      <c r="A52" s="49"/>
      <c r="B52" s="29"/>
      <c r="C52" s="30"/>
      <c r="D52" s="30"/>
      <c r="E52" s="30"/>
      <c r="F52" s="50"/>
    </row>
    <row r="53" spans="1:6">
      <c r="A53" s="46">
        <v>4</v>
      </c>
      <c r="B53" s="15" t="s">
        <v>56</v>
      </c>
      <c r="C53" s="31"/>
      <c r="D53" s="32"/>
      <c r="E53" s="33"/>
      <c r="F53" s="51"/>
    </row>
    <row r="54" spans="1:6" ht="63.75">
      <c r="A54" s="48"/>
      <c r="B54" s="68" t="s">
        <v>97</v>
      </c>
      <c r="C54" s="27" t="s">
        <v>37</v>
      </c>
      <c r="D54" s="28">
        <v>1</v>
      </c>
      <c r="E54" s="21"/>
      <c r="F54" s="45">
        <f t="shared" ref="F54" si="4">E54*D54</f>
        <v>0</v>
      </c>
    </row>
    <row r="55" spans="1:6">
      <c r="A55" s="48"/>
      <c r="B55" s="24"/>
      <c r="C55" s="27"/>
      <c r="D55" s="28"/>
      <c r="E55" s="21"/>
      <c r="F55" s="45"/>
    </row>
    <row r="56" spans="1:6">
      <c r="A56" s="52"/>
      <c r="B56" s="34" t="s">
        <v>45</v>
      </c>
      <c r="C56" s="35"/>
      <c r="D56" s="36"/>
      <c r="E56" s="37"/>
      <c r="F56" s="53">
        <f>F54</f>
        <v>0</v>
      </c>
    </row>
    <row r="57" spans="1:6">
      <c r="A57" s="49"/>
      <c r="B57" s="29"/>
      <c r="C57" s="30"/>
      <c r="D57" s="30"/>
      <c r="E57" s="30"/>
      <c r="F57" s="50"/>
    </row>
    <row r="58" spans="1:6">
      <c r="A58" s="46">
        <v>5</v>
      </c>
      <c r="B58" s="15" t="s">
        <v>66</v>
      </c>
      <c r="C58" s="31"/>
      <c r="D58" s="32"/>
      <c r="E58" s="33"/>
      <c r="F58" s="51"/>
    </row>
    <row r="59" spans="1:6" ht="29.25" customHeight="1">
      <c r="A59" s="48"/>
      <c r="B59" s="89" t="s">
        <v>98</v>
      </c>
      <c r="C59" s="19" t="s">
        <v>37</v>
      </c>
      <c r="D59" s="20">
        <v>1</v>
      </c>
      <c r="E59" s="21"/>
      <c r="F59" s="45">
        <f t="shared" ref="F59" si="5">E59*D59</f>
        <v>0</v>
      </c>
    </row>
    <row r="60" spans="1:6">
      <c r="A60" s="48"/>
      <c r="B60" s="85"/>
      <c r="C60" s="27"/>
      <c r="D60" s="28"/>
      <c r="E60" s="21"/>
      <c r="F60" s="45"/>
    </row>
    <row r="61" spans="1:6">
      <c r="A61" s="52"/>
      <c r="B61" s="34" t="s">
        <v>57</v>
      </c>
      <c r="C61" s="35"/>
      <c r="D61" s="36"/>
      <c r="E61" s="37"/>
      <c r="F61" s="53">
        <f>F59</f>
        <v>0</v>
      </c>
    </row>
    <row r="62" spans="1:6">
      <c r="A62" s="49"/>
      <c r="B62" s="29"/>
      <c r="C62" s="30"/>
      <c r="D62" s="30"/>
      <c r="E62" s="30"/>
      <c r="F62" s="50"/>
    </row>
    <row r="63" spans="1:6">
      <c r="A63" s="46">
        <v>6</v>
      </c>
      <c r="B63" s="15" t="s">
        <v>68</v>
      </c>
      <c r="C63" s="31"/>
      <c r="D63" s="32"/>
      <c r="E63" s="33"/>
      <c r="F63" s="51"/>
    </row>
    <row r="64" spans="1:6" ht="33" customHeight="1">
      <c r="A64" s="49"/>
      <c r="B64" s="89" t="s">
        <v>69</v>
      </c>
      <c r="C64" s="19" t="s">
        <v>37</v>
      </c>
      <c r="D64" s="20">
        <v>1</v>
      </c>
      <c r="E64" s="21"/>
      <c r="F64" s="45">
        <f>E64*D64</f>
        <v>0</v>
      </c>
    </row>
    <row r="65" spans="1:6">
      <c r="A65" s="48"/>
      <c r="B65" s="85"/>
      <c r="C65" s="27"/>
      <c r="D65" s="28"/>
      <c r="E65" s="21"/>
      <c r="F65" s="45"/>
    </row>
    <row r="66" spans="1:6">
      <c r="A66" s="52"/>
      <c r="B66" s="124" t="s">
        <v>67</v>
      </c>
      <c r="C66" s="35"/>
      <c r="D66" s="36"/>
      <c r="E66" s="37"/>
      <c r="F66" s="53">
        <f>F64</f>
        <v>0</v>
      </c>
    </row>
    <row r="67" spans="1:6">
      <c r="A67" s="74"/>
      <c r="B67" s="75"/>
      <c r="C67" s="76"/>
      <c r="D67" s="77"/>
      <c r="E67" s="78"/>
      <c r="F67" s="79"/>
    </row>
    <row r="68" spans="1:6" ht="13.5" thickBot="1">
      <c r="A68" s="71"/>
      <c r="B68" s="55" t="s">
        <v>72</v>
      </c>
      <c r="C68" s="72"/>
      <c r="D68" s="72"/>
      <c r="E68" s="73"/>
      <c r="F68" s="58">
        <f>SUM(F66,F61,F56,F51,F34,F17)</f>
        <v>0</v>
      </c>
    </row>
  </sheetData>
  <protectedRanges>
    <protectedRange password="EA30" sqref="A3:F3" name="Range1_2"/>
    <protectedRange password="EA30" sqref="A1:IM1" name="Range1_1_1"/>
  </protectedRanges>
  <mergeCells count="19">
    <mergeCell ref="A8:F8"/>
    <mergeCell ref="A9:A10"/>
    <mergeCell ref="B9:B10"/>
    <mergeCell ref="C9:C10"/>
    <mergeCell ref="D9:D10"/>
    <mergeCell ref="E9:F9"/>
    <mergeCell ref="A6:B6"/>
    <mergeCell ref="C6:D6"/>
    <mergeCell ref="E6:F6"/>
    <mergeCell ref="A7:B7"/>
    <mergeCell ref="C7:D7"/>
    <mergeCell ref="E7:F7"/>
    <mergeCell ref="A1:F1"/>
    <mergeCell ref="A2:F2"/>
    <mergeCell ref="A3:F3"/>
    <mergeCell ref="A4:F4"/>
    <mergeCell ref="A5:B5"/>
    <mergeCell ref="C5:D5"/>
    <mergeCell ref="E5:F5"/>
  </mergeCells>
  <printOptions horizontalCentered="1"/>
  <pageMargins left="0.51181102362204722" right="0.27559055118110237" top="3.937007874015748E-2" bottom="0.19685039370078741" header="0.31496062992125984" footer="0.31496062992125984"/>
  <pageSetup paperSize="9" scale="80"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D8A39DF748EB7A4184ADEC4B03BAD579" ma:contentTypeVersion="16" ma:contentTypeDescription="Crear nuevo documento." ma:contentTypeScope="" ma:versionID="07009ab71bc8280b7ff2e2098ca967b0">
  <xsd:schema xmlns:xsd="http://www.w3.org/2001/XMLSchema" xmlns:xs="http://www.w3.org/2001/XMLSchema" xmlns:p="http://schemas.microsoft.com/office/2006/metadata/properties" xmlns:ns2="5cefa419-a71f-4347-99e7-114d8d8500d2" xmlns:ns3="cac38df6-7bd0-4706-95f0-8d3f879e15a6" targetNamespace="http://schemas.microsoft.com/office/2006/metadata/properties" ma:root="true" ma:fieldsID="44f5b776513301aafe6b31cf7f3c7b75" ns2:_="" ns3:_="">
    <xsd:import namespace="5cefa419-a71f-4347-99e7-114d8d8500d2"/>
    <xsd:import namespace="cac38df6-7bd0-4706-95f0-8d3f879e15a6"/>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Location" minOccurs="0"/>
                <xsd:element ref="ns2:MediaServiceAutoKeyPoints" minOccurs="0"/>
                <xsd:element ref="ns2:MediaServiceKeyPoints" minOccurs="0"/>
                <xsd:element ref="ns3:SharedWithUsers" minOccurs="0"/>
                <xsd:element ref="ns3:SharedWithDetails" minOccurs="0"/>
                <xsd:element ref="ns2:lcf76f155ced4ddcb4097134ff3c332f" minOccurs="0"/>
                <xsd:element ref="ns3:TaxCatchAll"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efa419-a71f-4347-99e7-114d8d8500d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Etiquetas de imagen" ma:readOnly="false" ma:fieldId="{5cf76f15-5ced-4ddc-b409-7134ff3c332f}" ma:taxonomyMulti="true" ma:sspId="5f1dd6a3-1762-4c01-a9ed-0a1f2adb6820" ma:termSetId="09814cd3-568e-fe90-9814-8d621ff8fb84" ma:anchorId="fba54fb3-c3e1-fe81-a776-ca4b69148c4d" ma:open="true" ma:isKeyword="false">
      <xsd:complexType>
        <xsd:sequence>
          <xsd:element ref="pc:Terms" minOccurs="0" maxOccurs="1"/>
        </xsd:sequence>
      </xsd:complexType>
    </xsd:element>
    <xsd:element name="MediaLengthInSeconds" ma:index="23"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ac38df6-7bd0-4706-95f0-8d3f879e15a6" elementFormDefault="qualified">
    <xsd:import namespace="http://schemas.microsoft.com/office/2006/documentManagement/types"/>
    <xsd:import namespace="http://schemas.microsoft.com/office/infopath/2007/PartnerControls"/>
    <xsd:element name="SharedWithUsers" ma:index="1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Detalles de uso compartido" ma:internalName="SharedWithDetails" ma:readOnly="true">
      <xsd:simpleType>
        <xsd:restriction base="dms:Note">
          <xsd:maxLength value="255"/>
        </xsd:restriction>
      </xsd:simpleType>
    </xsd:element>
    <xsd:element name="TaxCatchAll" ma:index="22" nillable="true" ma:displayName="Taxonomy Catch All Column" ma:hidden="true" ma:list="{6e33c467-38b7-4b30-b872-747ec2bc4610}" ma:internalName="TaxCatchAll" ma:showField="CatchAllData" ma:web="cac38df6-7bd0-4706-95f0-8d3f879e15a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5cefa419-a71f-4347-99e7-114d8d8500d2">
      <Terms xmlns="http://schemas.microsoft.com/office/infopath/2007/PartnerControls"/>
    </lcf76f155ced4ddcb4097134ff3c332f>
    <TaxCatchAll xmlns="cac38df6-7bd0-4706-95f0-8d3f879e15a6" xsi:nil="true"/>
  </documentManagement>
</p:properties>
</file>

<file path=customXml/itemProps1.xml><?xml version="1.0" encoding="utf-8"?>
<ds:datastoreItem xmlns:ds="http://schemas.openxmlformats.org/officeDocument/2006/customXml" ds:itemID="{0D9D0E52-A7A6-43D6-898F-8A098CF7B221}"/>
</file>

<file path=customXml/itemProps2.xml><?xml version="1.0" encoding="utf-8"?>
<ds:datastoreItem xmlns:ds="http://schemas.openxmlformats.org/officeDocument/2006/customXml" ds:itemID="{3EEED2C9-FD5F-4437-AAC1-EC2AC39CA808}"/>
</file>

<file path=customXml/itemProps3.xml><?xml version="1.0" encoding="utf-8"?>
<ds:datastoreItem xmlns:ds="http://schemas.openxmlformats.org/officeDocument/2006/customXml" ds:itemID="{9B723906-BB76-479D-939F-115BB18F0C2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SEG-H</vt:lpstr>
      <vt:lpstr>SEG-I</vt:lpstr>
      <vt:lpstr>'SEG-H'!Print_Area</vt:lpstr>
      <vt:lpstr>'SEG-I'!Print_Area</vt:lpstr>
      <vt:lpstr>'SEG-H'!Print_Titles</vt:lpstr>
      <vt:lpstr>'SEG-I'!Print_Titles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Nuno Motta</dc:creator>
  <cp:lastModifiedBy>Nuno Motta</cp:lastModifiedBy>
  <cp:lastPrinted>2022-03-18T12:17:50Z</cp:lastPrinted>
  <dcterms:created xsi:type="dcterms:W3CDTF">2018-01-12T11:15:39Z</dcterms:created>
  <dcterms:modified xsi:type="dcterms:W3CDTF">2022-04-01T15:10:57Z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0x010100D8A39DF748EB7A4184ADEC4B03BAD579</vt:lpwstr>
  </property>
</Properties>
</file>